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xl/externalLinks/externalLink1.xml" ContentType="application/vnd.openxmlformats-officedocument.spreadsheetml.externalLink+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never"/>
  <mc:AlternateContent xmlns:mc="http://schemas.openxmlformats.org/markup-compatibility/2006">
    <mc:Choice Requires="x15">
      <x15ac:absPath xmlns:x15ac="http://schemas.microsoft.com/office/spreadsheetml/2010/11/ac" url="https://icbfgob-my.sharepoint.com/personal/sandram_arango_icbf_gov_co/Documents/Dirección Primera Infancia/Subdirección de Operación/Estudios Previos/"/>
    </mc:Choice>
  </mc:AlternateContent>
  <xr:revisionPtr revIDLastSave="0" documentId="8_{7313DEF1-E5A3-427A-BCA0-8EA3226F1CDF}" xr6:coauthVersionLast="47" xr6:coauthVersionMax="47" xr10:uidLastSave="{00000000-0000-0000-0000-000000000000}"/>
  <bookViews>
    <workbookView xWindow="-120" yWindow="-120" windowWidth="20730" windowHeight="11040" firstSheet="2" activeTab="2" xr2:uid="{00000000-000D-0000-FFFF-FFFF00000000}"/>
  </bookViews>
  <sheets>
    <sheet name="INSTRUCCIONES" sheetId="5" r:id="rId1"/>
    <sheet name="TABLAS DE VALORACION" sheetId="2" r:id="rId2"/>
    <sheet name="ANEXO RIESGOS" sheetId="6" r:id="rId3"/>
    <sheet name="Hoja1" sheetId="7" r:id="rId4"/>
  </sheets>
  <externalReferences>
    <externalReference r:id="rId5"/>
    <externalReference r:id="rId6"/>
  </externalReferences>
  <definedNames>
    <definedName name="_xlnm._FilterDatabase" localSheetId="2" hidden="1">'ANEXO RIESGOS'!$A$6:$X$6</definedName>
    <definedName name="_xlnm._FilterDatabase" localSheetId="0" hidden="1">INSTRUCCIONES!$A$11:$N$11</definedName>
    <definedName name="_xlnm.Print_Area" localSheetId="2">'ANEXO RIESGOS'!$B$1:$X$17</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6" l="1"/>
  <c r="L16" i="6" s="1"/>
  <c r="K15" i="6"/>
  <c r="L15" i="6" s="1"/>
  <c r="K14" i="6"/>
  <c r="L14" i="6" s="1"/>
  <c r="K13" i="6"/>
  <c r="L13" i="6" s="1"/>
  <c r="K12" i="6"/>
  <c r="L12" i="6" s="1"/>
  <c r="K11" i="6"/>
  <c r="L11" i="6" s="1"/>
  <c r="K10" i="6"/>
  <c r="L10" i="6" s="1"/>
  <c r="K9" i="6"/>
  <c r="L9" i="6" s="1"/>
  <c r="K8" i="6"/>
  <c r="L8" i="6" s="1"/>
  <c r="Q9" i="6"/>
  <c r="R9" i="6" s="1"/>
  <c r="Q10" i="6"/>
  <c r="R10" i="6" s="1"/>
  <c r="Q11" i="6"/>
  <c r="R11" i="6" s="1"/>
  <c r="Q12" i="6"/>
  <c r="R12" i="6" s="1"/>
  <c r="Q13" i="6"/>
  <c r="R13" i="6" s="1"/>
  <c r="Q14" i="6"/>
  <c r="R14" i="6" s="1"/>
  <c r="Q15" i="6"/>
  <c r="R15" i="6" s="1"/>
  <c r="Q16" i="6"/>
  <c r="R16" i="6" s="1"/>
  <c r="K17" i="6"/>
  <c r="L17" i="6" s="1"/>
  <c r="Q17" i="6"/>
  <c r="R17" i="6" s="1"/>
  <c r="Q8" i="6"/>
  <c r="R8" i="6" s="1"/>
</calcChain>
</file>

<file path=xl/sharedStrings.xml><?xml version="1.0" encoding="utf-8"?>
<sst xmlns="http://schemas.openxmlformats.org/spreadsheetml/2006/main" count="512" uniqueCount="265">
  <si>
    <t xml:space="preserve">
PROCESO
ADQUISICIÓN DE BIENES Y SERVICIOS
FORMATO ANEXO FCT MATRIZ DE IDENTIFICACIÓN, VALORACIÓN Y ASIGNACIÓN DE RIESGOS </t>
  </si>
  <si>
    <t>Anexo 3.F1.P3.ABS</t>
  </si>
  <si>
    <t>XX/XX/XXXX</t>
  </si>
  <si>
    <t>Versión X</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</si>
  <si>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</si>
  <si>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</si>
  <si>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</si>
  <si>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</si>
  <si>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</si>
  <si>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</si>
  <si>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</si>
  <si>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</si>
  <si>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</si>
  <si>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</si>
  <si>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</si>
  <si>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</si>
  <si>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</si>
  <si>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</si>
  <si>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</si>
  <si>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</si>
  <si>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</si>
  <si>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</si>
  <si>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</si>
  <si>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</si>
  <si>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</si>
  <si>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</si>
  <si>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</si>
  <si>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</si>
  <si>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</si>
  <si>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</si>
  <si>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</si>
  <si>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</si>
  <si>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</si>
  <si>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</si>
  <si>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</si>
  <si>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</si>
  <si>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</si>
  <si>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</si>
  <si>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</si>
  <si>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</si>
  <si>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</si>
  <si>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</si>
  <si>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</si>
  <si>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</si>
  <si>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</si>
  <si>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</si>
  <si>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</si>
  <si>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</si>
  <si>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</si>
  <si>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</si>
  <si>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</si>
  <si>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</si>
  <si>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</si>
  <si>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</si>
  <si>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</si>
  <si>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</si>
  <si>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</si>
  <si>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</si>
  <si>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</si>
  <si>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</si>
  <si>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</si>
  <si>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</si>
  <si>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</si>
  <si>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</si>
  <si>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</si>
  <si>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</si>
  <si>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</si>
  <si>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</si>
  <si>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</si>
  <si>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</si>
  <si>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</si>
  <si>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</si>
  <si>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</si>
  <si>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</si>
  <si>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</si>
  <si>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</si>
  <si>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</si>
  <si>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</si>
  <si>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</si>
  <si>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</si>
  <si>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</si>
  <si>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</si>
  <si>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</si>
  <si>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</si>
  <si>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</si>
  <si>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</si>
  <si>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</si>
  <si>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</si>
  <si>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</si>
  <si>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</si>
  <si>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</si>
  <si>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</si>
  <si>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</si>
  <si>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</si>
  <si>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</si>
  <si>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</si>
  <si>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</si>
  <si>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</si>
  <si>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</si>
  <si>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</si>
  <si>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</si>
  <si>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</si>
  <si>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</si>
  <si>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</si>
  <si>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</si>
  <si>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</si>
  <si>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</si>
  <si>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</si>
  <si>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</si>
  <si>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</si>
  <si>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</si>
  <si>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</si>
  <si>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</si>
  <si>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</si>
  <si>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</si>
  <si>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</si>
  <si>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</si>
  <si>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</si>
  <si>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</si>
  <si>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</si>
  <si>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</si>
  <si>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</si>
  <si>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</si>
  <si>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</si>
  <si>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</si>
  <si>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</si>
  <si>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</si>
  <si>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</si>
  <si>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</si>
  <si>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</si>
  <si>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</si>
  <si>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</si>
  <si>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</si>
  <si>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</si>
  <si>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</si>
  <si>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</si>
  <si>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</si>
  <si>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</si>
  <si>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</si>
  <si>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</si>
  <si>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</si>
  <si>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</si>
  <si>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</si>
  <si>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</si>
  <si>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</si>
  <si>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</si>
  <si>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</si>
  <si>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</si>
  <si>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</si>
  <si>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</si>
  <si>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</si>
  <si>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</si>
  <si>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</si>
  <si>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</si>
  <si>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</si>
  <si>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</si>
  <si>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</si>
  <si>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</si>
  <si>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</si>
  <si>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</si>
  <si>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</si>
  <si>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</si>
  <si>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</si>
  <si>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</si>
  <si>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</si>
  <si>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</si>
  <si>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</si>
  <si>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</si>
  <si>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</si>
  <si>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</si>
  <si>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</si>
  <si>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</si>
  <si>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</si>
  <si>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</si>
  <si>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</si>
  <si>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</si>
  <si>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</si>
  <si>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</si>
  <si>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</si>
  <si>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</si>
  <si>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</si>
  <si>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</si>
  <si>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</si>
  <si>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</si>
  <si>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</si>
  <si>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</si>
  <si>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</si>
  <si>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</si>
  <si>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</si>
  <si>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</si>
  <si>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</si>
  <si>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</si>
  <si>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</si>
  <si>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</si>
  <si>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</si>
  <si>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</si>
  <si>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</si>
  <si>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</si>
  <si>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</si>
  <si>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</si>
  <si>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</si>
  <si>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</si>
  <si>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</si>
  <si>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</si>
  <si>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</si>
  <si>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</si>
  <si>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</si>
  <si>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Riesgos Económicos</t>
  </si>
  <si>
    <t>Estimación inadecuada de los costos en el presupuesto</t>
  </si>
  <si>
    <t xml:space="preserve">*Afectación en la calidad de los servicios prestados por el contratista para compensar pérdidas por una inadecuada presentación en su oferta.
*Posibles conflictos o litigios. 
*Desequilibrio en la ecuación contractual.
*Retrasos en la ejecución del contrato. </t>
  </si>
  <si>
    <t>2=Improbable</t>
  </si>
  <si>
    <t>2= Menor</t>
  </si>
  <si>
    <t xml:space="preserve"> Contratista</t>
  </si>
  <si>
    <t>Definir condiciones técnicas generales y específicas frente a los bienes y servicios requeridos en los estudios previos, el pliego de condiciones (si a ello hubiese lugar) y fichas tecnicas.
Realizar un estudio de mercado riguroso y detallado para minimizar la posibilidad de recibir ofertas con precios que conlleven a perdidas por parte del contratista, afectando el equilibrio contractual.
Verificación de los valores por parte del contratista al momento de presentar la oferta, teniendo en cuenta todas las actividades a realizar, así como todos los impuestos y costos en los que debe incurrir para la ejecución del contrato.</t>
  </si>
  <si>
    <t>1=Raro</t>
  </si>
  <si>
    <t xml:space="preserve">1= Insignificante </t>
  </si>
  <si>
    <t>Estructuración de los documentos técnicos.</t>
  </si>
  <si>
    <t>Estudios del sector, análisis del mercado, suscripición del contrato/convenio</t>
  </si>
  <si>
    <t>Acompañamiento técnico por parte de la Dirección de Abastecimiento en la elaboración de FCT y estudios de mercado.</t>
  </si>
  <si>
    <t>Permanente durante el periodo precontractual.</t>
  </si>
  <si>
    <t>Riesgos Operacionales</t>
  </si>
  <si>
    <t>No suscripción del contrato en el plazo previsto.</t>
  </si>
  <si>
    <t>Retraso  en la legalización;  afectación del cumplimiento de las obligaciones generando retraso.</t>
  </si>
  <si>
    <t xml:space="preserve">3= Moderado </t>
  </si>
  <si>
    <t>ICBF/Contratista</t>
  </si>
  <si>
    <t xml:space="preserve">Agilización en las respuestas concernientes a los ajustes solicitados por las áreas en la FCT y el estudio previo; estructuración y validación de los estudios previos del proceso en la etapa pre contractual con el tiempo requerido para tal fin; agilización de revisiones en instancias directivas.
El contratista agilice la entrega de documentación para la legalización del contrato en el SECOP II en los tiempos determinados. </t>
  </si>
  <si>
    <t>Previo al inicio de la ejecución</t>
  </si>
  <si>
    <t>Hasta la suscripción e inicio de la ejecución.</t>
  </si>
  <si>
    <t>Hacer seguimiento específico a los tiempos de solicitud  y recepción de la documentación requerida y aportada.</t>
  </si>
  <si>
    <t>Riesgos Regulatorios</t>
  </si>
  <si>
    <t>Modificaciones del régimen tributario que implique afectación a la ejecución del contrato</t>
  </si>
  <si>
    <t>Desequilibrio de la ecuación contractual</t>
  </si>
  <si>
    <t>Reducir las consecuencias a través de valoración del posible desequilibrio económico y adelantar adición al contrato de ser procedente</t>
  </si>
  <si>
    <t>Desde el inicio de la ejecución</t>
  </si>
  <si>
    <t>Hasta la finalización de la ejecución.</t>
  </si>
  <si>
    <t>Hacer seguimiento específico al Régimen Tributario y posibles reformas.</t>
  </si>
  <si>
    <t>No aprobación en tiempo y oportunidad de los documentos técnicos, informes, bases o los productos presentados.
No realización de las reuniones del Comité Técnico  en los tiempos estipulados (si a ellos hubiese lugar)</t>
  </si>
  <si>
    <t>Reprocesos y retrasos en la ejecución y cumplimiento del plan o cronograma de trabajo, No poder ejecutar correctamente sus actividades, y por ende afectar la entrega de  los productos/servicios contratados.</t>
  </si>
  <si>
    <t>3=Posible</t>
  </si>
  <si>
    <t>Planeación de tiempos prudenciales para la revisión y aprobación de productos por parte del supervisor</t>
  </si>
  <si>
    <t>Revisión y seguimiento al cumplimiento del Plan de trabajo por parte del supervisor.</t>
  </si>
  <si>
    <t>Riesgos Sociales o Políticos</t>
  </si>
  <si>
    <t>Situaciones que puedan ocasionar perjuicios por la ocurrencia de hechos de fuerza mayor o caso fortuito (desastres naturales, orden público, terrorismo, etc) en los términos del contrato   y de la legislación existente.</t>
  </si>
  <si>
    <t xml:space="preserve"> Retrasos en ejecución contractual.</t>
  </si>
  <si>
    <t>4= Mayor</t>
  </si>
  <si>
    <t xml:space="preserve">Las partes de mutuo acuerdo acordarán los planes de contingencia y la forma de retormar el equilibrio contractual a fin de no generar perjuicio. </t>
  </si>
  <si>
    <t>Revisión de los hechos y eventos que se puedan suscitar en desarrollo del contrato.
Reuniones de carácter prioritario para definir planes de contingencia.</t>
  </si>
  <si>
    <t>Pérdida de recurso humano  en el momento oportuno o demoras en la vinculación.
Demoras en la vinculación de nuevo personal operativo ante necesidad de reemplazo o alta rotación del recurso humano por fallas en el desempeño o enfermedad.</t>
  </si>
  <si>
    <t xml:space="preserve">Reprocesos y retrasos en la ejecución y cumplimiento del plan o cronograma de trabajo, por no disposición de personal o disposición de personal no idóneo o demoras en la vinculación en el personal de reemplazo. </t>
  </si>
  <si>
    <t xml:space="preserve">
el contratista debe hacer la presentación en términos de oportunidad y calidad del recurso humano para la ejecución del contrato.  
</t>
  </si>
  <si>
    <t>Una vez suscrito y legalizado el contrato, el supervisor debe exigir conforme obligación contractual la presentación del equipo de trabajo responsable de la ejecución del contrato.
Revisión, seguimiento y validación en caso de requerirse un cambio en los perfiles del recurso humano.</t>
  </si>
  <si>
    <t>Riesgo por mal uso de la información. Se hace referencia a mal uso de la información, como vulneración de la confidencialidad o uso de la información suministrada por el ICBF con fines diferentes a la evaluación contratada, entre otros. 
Se materializa cuando las partes del contrato,  en cumplimiento de sus obligaciones administran información y la usan en actividades diferentes al desarrollo de su objeto.</t>
  </si>
  <si>
    <t>Acciones Judiciales
Controversias contractuales
Fuga de información catalogada como clasificada o reservada</t>
  </si>
  <si>
    <t>El contratista se compromete mediante las obligaciones a cumplir todas las normativas asociadas al tratamiento de datos y a las políticas de seguridad, confidencialidad y uso exclusivo de la información para el desarrollo del objeto contractual, que son establecidas en la minuta del contrato.  
Monitoreo a las fuentes de información usadas por el contratista</t>
  </si>
  <si>
    <t>Control y seguimiento por parte del supervisor del contrato y comunicación a las demás colaboradoras que manejan información a fin de canalizar la misma.</t>
  </si>
  <si>
    <t>Riesgos
Operacionales</t>
  </si>
  <si>
    <t>Especificaciones técnicas de los productos entregados no cumplen con lo establecido en el contrato.</t>
  </si>
  <si>
    <t>La calidad de productos entregados  no es la estipulada en el contrato.</t>
  </si>
  <si>
    <t>4=Probable</t>
  </si>
  <si>
    <t>Hacer seguimiento a la calidad de los productos por parte del Comité de Técnico de Seguimiento.</t>
  </si>
  <si>
    <t>Revisión y seguimiento al cumplimiento del Plan de trabajo por parte del Supervisor.</t>
  </si>
  <si>
    <t>Dificultad de acceso a las zonas seleccionadas por causas no ineherentes al contratista.</t>
  </si>
  <si>
    <t xml:space="preserve">Reprocesos en el levantamiento de información
Retrasos en la ejecución del contrato 
Muestra menor a la exigida. </t>
  </si>
  <si>
    <t xml:space="preserve">Informar oportunamente al ICBF frente a los problemas o dificultades del trabajo de campo.
 Incluir planes de contingencia. 
Reprogramar rutas o cronograma de recoleccion de campo.
Buscar apoyo de autoridades locales o líderes en territorio. 
Viabilizar posible adición en tiempo de ser procedente y por causas externas. </t>
  </si>
  <si>
    <t>Revisión y seguimiento al plan de operativo de recolección de información y exigencia de mecanismos de control para garantizar que la información sea salvaguardada por parte del supervisor.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</si>
</sst>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
      <sz val="8"/>
      <color rgb="FF00000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textRotation="90" wrapText="1"/>
      <protection locked="0"/>
    </xf>
    <xf numFmtId="0" fontId="17" fillId="0" borderId="1"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textRotation="90"/>
      <protection hidden="1"/>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textRotation="90"/>
      <protection locked="0"/>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textRotation="90"/>
      <protection locked="0"/>
    </xf>
    <xf numFmtId="0" fontId="1" fillId="3" borderId="1" xfId="0" applyFont="1" applyFill="1" applyBorder="1" applyAlignment="1" applyProtection="1">
      <alignment horizontal="center" vertical="center" textRotation="90" wrapText="1"/>
      <protection locked="0"/>
    </xf>
    <xf numFmtId="0" fontId="1" fillId="3" borderId="1" xfId="0" applyFont="1" applyFill="1" applyBorder="1" applyAlignment="1" applyProtection="1">
      <alignment horizontal="justify" vertical="center" wrapText="1"/>
      <protection locked="0"/>
    </xf>
    <xf numFmtId="0" fontId="1" fillId="13" borderId="1" xfId="0" applyFont="1" applyFill="1" applyBorder="1" applyAlignment="1" applyProtection="1">
      <alignment horizontal="center" vertical="center" textRotation="90"/>
      <protection hidden="1"/>
    </xf>
    <xf numFmtId="0" fontId="1" fillId="3" borderId="1" xfId="0" applyFont="1" applyFill="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4" fontId="1" fillId="3" borderId="1" xfId="0" applyNumberFormat="1"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7" fillId="13" borderId="1" xfId="0" applyFont="1" applyFill="1" applyBorder="1" applyAlignment="1">
      <alignment horizontal="justify" vertical="center" wrapText="1"/>
    </xf>
    <xf numFmtId="0" fontId="1" fillId="13" borderId="1" xfId="0" applyFont="1" applyFill="1" applyBorder="1" applyAlignment="1" applyProtection="1">
      <alignment horizontal="justify" vertical="center" wrapText="1"/>
      <protection locked="0"/>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3" borderId="0" xfId="0" applyFont="1" applyFill="1" applyAlignment="1">
      <alignment horizontal="left" vertical="center"/>
    </xf>
    <xf numFmtId="0" fontId="3" fillId="0" borderId="1" xfId="0" applyFont="1" applyBorder="1" applyAlignment="1">
      <alignment horizontal="left"/>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6"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0" borderId="1" xfId="0" applyFont="1" applyBorder="1" applyAlignment="1">
      <alignment horizontal="center" vertical="center"/>
    </xf>
    <xf numFmtId="0" fontId="16" fillId="0" borderId="0" xfId="0" applyFont="1" applyAlignment="1">
      <alignment horizontal="left" vertical="center"/>
    </xf>
    <xf numFmtId="0" fontId="3" fillId="0" borderId="1" xfId="0" applyFont="1" applyBorder="1" applyAlignment="1">
      <alignment horizontal="center"/>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pplyProtection="1">
      <alignment horizontal="left" vertical="top"/>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20</xdr:col>
      <xdr:colOff>177800</xdr:colOff>
      <xdr:row>8</xdr:row>
      <xdr:rowOff>0</xdr:rowOff>
    </xdr:from>
    <xdr:ext cx="184731" cy="264560"/>
    <xdr:sp macro="" textlink="">
      <xdr:nvSpPr>
        <xdr:cNvPr id="2" name="CuadroTexto 1">
          <a:extLst>
            <a:ext uri="{FF2B5EF4-FFF2-40B4-BE49-F238E27FC236}">
              <a16:creationId xmlns:a16="http://schemas.microsoft.com/office/drawing/2014/main" id="{8E6C0BFD-E5A2-4A0E-B97D-A39DAA4A9B42}"/>
            </a:ext>
          </a:extLst>
        </xdr:cNvPr>
        <xdr:cNvSpPr txBox="1"/>
      </xdr:nvSpPr>
      <xdr:spPr>
        <a:xfrm>
          <a:off x="15065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3" name="CuadroTexto 2">
          <a:extLst>
            <a:ext uri="{FF2B5EF4-FFF2-40B4-BE49-F238E27FC236}">
              <a16:creationId xmlns:a16="http://schemas.microsoft.com/office/drawing/2014/main" id="{39737A7D-3FFE-4154-BFBB-EE057DA7D894}"/>
            </a:ext>
          </a:extLst>
        </xdr:cNvPr>
        <xdr:cNvSpPr txBox="1"/>
      </xdr:nvSpPr>
      <xdr:spPr>
        <a:xfrm>
          <a:off x="15065375" y="308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1_ANTERIORES/2.FCT/a3.f1.p3.abs_anexo_matriz_de_identificacion_valoracion_y_asignacion_de_riesgos_v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eilin_murcia_icbf_gov_co/Documents/1_ICBF%20JULI/2021/317_TRANSPORTE_CARGA/02_A1_MATRIZ_RIESGOS_21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refreshError="1"/>
      <sheetData sheetId="1" refreshError="1">
        <row r="20">
          <cell r="Y20" t="str">
            <v>Riesgo Extremo</v>
          </cell>
        </row>
        <row r="21">
          <cell r="Y21" t="str">
            <v>Riesgo Alto</v>
          </cell>
        </row>
        <row r="22">
          <cell r="Y22" t="str">
            <v>Riesgo Medio</v>
          </cell>
        </row>
        <row r="23">
          <cell r="Y23" t="str">
            <v>Riesgo Bajo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70" zoomScaleNormal="96" workbookViewId="0">
      <selection activeCell="H11" sqref="H11:L11"/>
    </sheetView>
  </sheetViews>
  <sheetFormatPr baseColWidth="10" defaultColWidth="0" defaultRowHeight="15" customHeight="1" zeroHeight="1" x14ac:dyDescent="0.25"/>
  <cols>
    <col min="1" max="1" width="2.7109375" customWidth="1"/>
    <col min="2" max="2" width="5.140625" customWidth="1"/>
    <col min="3" max="3" width="15.42578125" customWidth="1"/>
    <col min="4" max="4" width="13.42578125" customWidth="1"/>
    <col min="5" max="5" width="10.140625" customWidth="1"/>
    <col min="6" max="6" width="13.42578125" customWidth="1"/>
    <col min="7" max="7" width="11.85546875" customWidth="1"/>
    <col min="8" max="8" width="20.5703125" customWidth="1"/>
    <col min="9" max="9" width="25.85546875" customWidth="1"/>
    <col min="10" max="10" width="26.140625" customWidth="1"/>
    <col min="11" max="11" width="20.5703125" customWidth="1"/>
    <col min="12" max="12" width="20.140625" customWidth="1"/>
    <col min="13" max="13" width="3.140625" style="22" customWidth="1"/>
    <col min="14" max="14" width="0" hidden="1" customWidth="1"/>
    <col min="15" max="16384" width="10.85546875" hidden="1"/>
  </cols>
  <sheetData>
    <row r="1" spans="1:13" ht="15" customHeight="1" x14ac:dyDescent="0.25">
      <c r="A1" s="22"/>
      <c r="B1" s="22"/>
      <c r="C1" s="22"/>
      <c r="D1" s="22"/>
      <c r="E1" s="22"/>
      <c r="F1" s="22"/>
      <c r="G1" s="22"/>
      <c r="H1" s="22"/>
      <c r="I1" s="22"/>
      <c r="J1" s="22"/>
      <c r="K1" s="22"/>
      <c r="L1" s="22"/>
    </row>
    <row r="2" spans="1:13" ht="19.5" customHeight="1" x14ac:dyDescent="0.25">
      <c r="A2" s="22"/>
      <c r="B2" s="96"/>
      <c r="C2" s="96"/>
      <c r="D2" s="97" t="s">
        <v>0</v>
      </c>
      <c r="E2" s="97"/>
      <c r="F2" s="97"/>
      <c r="G2" s="97"/>
      <c r="H2" s="97"/>
      <c r="I2" s="97"/>
      <c r="J2" s="97"/>
      <c r="K2" s="65" t="s">
        <v>1</v>
      </c>
      <c r="L2" s="66" t="s">
        <v>2</v>
      </c>
    </row>
    <row r="3" spans="1:13" ht="19.5" customHeight="1" x14ac:dyDescent="0.25">
      <c r="A3" s="22"/>
      <c r="B3" s="96"/>
      <c r="C3" s="96"/>
      <c r="D3" s="97"/>
      <c r="E3" s="97"/>
      <c r="F3" s="97"/>
      <c r="G3" s="97"/>
      <c r="H3" s="97"/>
      <c r="I3" s="97"/>
      <c r="J3" s="97"/>
      <c r="K3" s="67" t="s">
        <v>3</v>
      </c>
      <c r="L3" s="67" t="s">
        <v>4</v>
      </c>
    </row>
    <row r="4" spans="1:13" ht="14.25" customHeight="1" x14ac:dyDescent="0.25">
      <c r="A4" s="22"/>
      <c r="B4" s="96"/>
      <c r="C4" s="96"/>
      <c r="D4" s="97"/>
      <c r="E4" s="97"/>
      <c r="F4" s="97"/>
      <c r="G4" s="97"/>
      <c r="H4" s="97"/>
      <c r="I4" s="97"/>
      <c r="J4" s="97"/>
      <c r="K4" s="93" t="s">
        <v>5</v>
      </c>
      <c r="L4" s="93"/>
    </row>
    <row r="5" spans="1:13" ht="19.5" customHeight="1" x14ac:dyDescent="0.25">
      <c r="A5" s="22"/>
      <c r="B5" s="96"/>
      <c r="C5" s="96"/>
      <c r="D5" s="97"/>
      <c r="E5" s="97"/>
      <c r="F5" s="97"/>
      <c r="G5" s="97"/>
      <c r="H5" s="97"/>
      <c r="I5" s="97"/>
      <c r="J5" s="97"/>
      <c r="K5" s="93"/>
      <c r="L5" s="93"/>
    </row>
    <row r="6" spans="1:13" s="22" customFormat="1" ht="9" customHeight="1" x14ac:dyDescent="0.25"/>
    <row r="7" spans="1:13" ht="22.5" customHeight="1" x14ac:dyDescent="0.25">
      <c r="A7" s="22"/>
      <c r="B7" s="99" t="s">
        <v>6</v>
      </c>
      <c r="C7" s="99"/>
      <c r="D7" s="99"/>
      <c r="E7" s="99"/>
      <c r="F7" s="99"/>
      <c r="G7" s="99"/>
      <c r="H7" s="99"/>
      <c r="I7" s="99"/>
      <c r="J7" s="99"/>
      <c r="K7" s="99"/>
      <c r="L7" s="99"/>
    </row>
    <row r="8" spans="1:13" ht="6.75" customHeight="1" x14ac:dyDescent="0.25">
      <c r="A8" s="22"/>
      <c r="B8" s="24"/>
      <c r="C8" s="24"/>
      <c r="D8" s="24"/>
      <c r="E8" s="24"/>
      <c r="F8" s="24"/>
      <c r="G8" s="24"/>
      <c r="H8" s="24"/>
      <c r="I8" s="24"/>
      <c r="J8" s="24"/>
      <c r="K8" s="24"/>
      <c r="L8" s="24"/>
      <c r="M8" s="25"/>
    </row>
    <row r="9" spans="1:13" x14ac:dyDescent="0.25">
      <c r="A9" s="22"/>
      <c r="B9" s="95" t="s">
        <v>7</v>
      </c>
      <c r="C9" s="95"/>
      <c r="D9" s="95"/>
      <c r="E9" s="95"/>
      <c r="F9" s="95"/>
      <c r="G9" s="95"/>
      <c r="H9" s="95"/>
      <c r="I9" s="95"/>
      <c r="J9" s="95"/>
      <c r="K9" s="95"/>
      <c r="L9" s="95"/>
      <c r="M9" s="25"/>
    </row>
    <row r="10" spans="1:13" x14ac:dyDescent="0.25">
      <c r="A10" s="22"/>
      <c r="B10" s="95" t="s">
        <v>8</v>
      </c>
      <c r="C10" s="95"/>
      <c r="D10" s="95"/>
      <c r="E10" s="95"/>
      <c r="F10" s="95"/>
      <c r="G10" s="95"/>
      <c r="H10" s="95"/>
      <c r="I10" s="95"/>
      <c r="J10" s="95"/>
      <c r="K10" s="95"/>
      <c r="L10" s="95"/>
      <c r="M10" s="25"/>
    </row>
    <row r="11" spans="1:13" s="52" customFormat="1" ht="30.95" customHeight="1" x14ac:dyDescent="0.25">
      <c r="A11" s="51"/>
      <c r="B11" s="23" t="s">
        <v>9</v>
      </c>
      <c r="C11" s="99" t="s">
        <v>10</v>
      </c>
      <c r="D11" s="99"/>
      <c r="E11" s="23" t="s">
        <v>11</v>
      </c>
      <c r="F11" s="23" t="s">
        <v>12</v>
      </c>
      <c r="G11" s="23" t="s">
        <v>13</v>
      </c>
      <c r="H11" s="99" t="s">
        <v>14</v>
      </c>
      <c r="I11" s="99"/>
      <c r="J11" s="99"/>
      <c r="K11" s="99"/>
      <c r="L11" s="99"/>
      <c r="M11" s="51"/>
    </row>
    <row r="12" spans="1:13" s="49" customFormat="1" ht="21" customHeight="1" x14ac:dyDescent="0.25">
      <c r="A12" s="48"/>
      <c r="B12" s="50">
        <v>1</v>
      </c>
      <c r="C12" s="94" t="s">
        <v>15</v>
      </c>
      <c r="D12" s="94"/>
      <c r="E12" s="50" t="s">
        <v>16</v>
      </c>
      <c r="F12" s="50" t="s">
        <v>17</v>
      </c>
      <c r="G12" s="50" t="s">
        <v>17</v>
      </c>
      <c r="H12" s="98" t="s">
        <v>18</v>
      </c>
      <c r="I12" s="98"/>
      <c r="J12" s="98"/>
      <c r="K12" s="98"/>
      <c r="L12" s="98"/>
      <c r="M12" s="48"/>
    </row>
    <row r="13" spans="1:13" s="49" customFormat="1" ht="21" customHeight="1" x14ac:dyDescent="0.25">
      <c r="A13" s="48"/>
      <c r="B13" s="50">
        <v>2</v>
      </c>
      <c r="C13" s="94" t="s">
        <v>19</v>
      </c>
      <c r="D13" s="94"/>
      <c r="E13" s="50" t="s">
        <v>20</v>
      </c>
      <c r="F13" s="50" t="s">
        <v>17</v>
      </c>
      <c r="G13" s="50" t="s">
        <v>17</v>
      </c>
      <c r="H13" s="98" t="s">
        <v>21</v>
      </c>
      <c r="I13" s="98"/>
      <c r="J13" s="98"/>
      <c r="K13" s="98"/>
      <c r="L13" s="98"/>
      <c r="M13" s="48"/>
    </row>
    <row r="14" spans="1:13" s="49" customFormat="1" ht="21" customHeight="1" x14ac:dyDescent="0.25">
      <c r="A14" s="48"/>
      <c r="B14" s="50">
        <v>3</v>
      </c>
      <c r="C14" s="94" t="s">
        <v>22</v>
      </c>
      <c r="D14" s="94"/>
      <c r="E14" s="50" t="s">
        <v>23</v>
      </c>
      <c r="F14" s="50" t="s">
        <v>17</v>
      </c>
      <c r="G14" s="50" t="s">
        <v>17</v>
      </c>
      <c r="H14" s="98" t="s">
        <v>24</v>
      </c>
      <c r="I14" s="98"/>
      <c r="J14" s="98"/>
      <c r="K14" s="98"/>
      <c r="L14" s="98"/>
      <c r="M14" s="48"/>
    </row>
    <row r="15" spans="1:13" s="49" customFormat="1" ht="22.5" customHeight="1" x14ac:dyDescent="0.25">
      <c r="A15" s="48"/>
      <c r="B15" s="50">
        <v>4</v>
      </c>
      <c r="C15" s="94" t="s">
        <v>9</v>
      </c>
      <c r="D15" s="94"/>
      <c r="E15" s="50" t="s">
        <v>25</v>
      </c>
      <c r="F15" s="50" t="s">
        <v>17</v>
      </c>
      <c r="G15" s="50" t="s">
        <v>17</v>
      </c>
      <c r="H15" s="98" t="s">
        <v>26</v>
      </c>
      <c r="I15" s="98"/>
      <c r="J15" s="98"/>
      <c r="K15" s="98"/>
      <c r="L15" s="98"/>
      <c r="M15" s="48"/>
    </row>
    <row r="16" spans="1:13" s="49" customFormat="1" ht="22.5" customHeight="1" x14ac:dyDescent="0.25">
      <c r="A16" s="48"/>
      <c r="B16" s="50">
        <v>5</v>
      </c>
      <c r="C16" s="94" t="s">
        <v>27</v>
      </c>
      <c r="D16" s="94"/>
      <c r="E16" s="50" t="s">
        <v>28</v>
      </c>
      <c r="F16" s="50" t="s">
        <v>29</v>
      </c>
      <c r="G16" s="50" t="s">
        <v>17</v>
      </c>
      <c r="H16" s="100" t="s">
        <v>30</v>
      </c>
      <c r="I16" s="101"/>
      <c r="J16" s="101"/>
      <c r="K16" s="101"/>
      <c r="L16" s="102"/>
      <c r="M16" s="48"/>
    </row>
    <row r="17" spans="1:13" s="49" customFormat="1" ht="22.5" customHeight="1" x14ac:dyDescent="0.25">
      <c r="A17" s="48"/>
      <c r="B17" s="50">
        <v>6</v>
      </c>
      <c r="C17" s="94" t="s">
        <v>31</v>
      </c>
      <c r="D17" s="94"/>
      <c r="E17" s="50" t="s">
        <v>32</v>
      </c>
      <c r="F17" s="50" t="s">
        <v>29</v>
      </c>
      <c r="G17" s="50" t="s">
        <v>17</v>
      </c>
      <c r="H17" s="98" t="s">
        <v>33</v>
      </c>
      <c r="I17" s="98"/>
      <c r="J17" s="98"/>
      <c r="K17" s="98"/>
      <c r="L17" s="98"/>
      <c r="M17" s="48"/>
    </row>
    <row r="18" spans="1:13" s="49" customFormat="1" ht="22.5" customHeight="1" x14ac:dyDescent="0.25">
      <c r="A18" s="48"/>
      <c r="B18" s="50">
        <v>7</v>
      </c>
      <c r="C18" s="94" t="s">
        <v>34</v>
      </c>
      <c r="D18" s="94"/>
      <c r="E18" s="50" t="s">
        <v>35</v>
      </c>
      <c r="F18" s="50" t="s">
        <v>29</v>
      </c>
      <c r="G18" s="50" t="s">
        <v>17</v>
      </c>
      <c r="H18" s="98" t="s">
        <v>36</v>
      </c>
      <c r="I18" s="98"/>
      <c r="J18" s="98"/>
      <c r="K18" s="98"/>
      <c r="L18" s="98"/>
      <c r="M18" s="48"/>
    </row>
    <row r="19" spans="1:13" s="49" customFormat="1" ht="30.95" customHeight="1" x14ac:dyDescent="0.25">
      <c r="A19" s="48"/>
      <c r="B19" s="50">
        <v>8</v>
      </c>
      <c r="C19" s="94" t="s">
        <v>37</v>
      </c>
      <c r="D19" s="94"/>
      <c r="E19" s="50" t="s">
        <v>38</v>
      </c>
      <c r="F19" s="50" t="s">
        <v>29</v>
      </c>
      <c r="G19" s="50" t="s">
        <v>17</v>
      </c>
      <c r="H19" s="98" t="s">
        <v>39</v>
      </c>
      <c r="I19" s="98"/>
      <c r="J19" s="98"/>
      <c r="K19" s="98"/>
      <c r="L19" s="98"/>
      <c r="M19" s="48"/>
    </row>
    <row r="20" spans="1:13" s="49" customFormat="1" ht="60.6" customHeight="1" x14ac:dyDescent="0.25">
      <c r="A20" s="48"/>
      <c r="B20" s="50">
        <v>9</v>
      </c>
      <c r="C20" s="94" t="s">
        <v>40</v>
      </c>
      <c r="D20" s="94"/>
      <c r="E20" s="50" t="s">
        <v>41</v>
      </c>
      <c r="F20" s="50" t="s">
        <v>17</v>
      </c>
      <c r="G20" s="50" t="s">
        <v>17</v>
      </c>
      <c r="H20" s="98" t="s">
        <v>42</v>
      </c>
      <c r="I20" s="98"/>
      <c r="J20" s="98"/>
      <c r="K20" s="98"/>
      <c r="L20" s="98"/>
      <c r="M20" s="48"/>
    </row>
    <row r="21" spans="1:13" s="49" customFormat="1" ht="30.95" customHeight="1" x14ac:dyDescent="0.25">
      <c r="A21" s="48"/>
      <c r="B21" s="50">
        <v>10</v>
      </c>
      <c r="C21" s="94" t="s">
        <v>43</v>
      </c>
      <c r="D21" s="94"/>
      <c r="E21" s="50" t="s">
        <v>44</v>
      </c>
      <c r="F21" s="50" t="s">
        <v>17</v>
      </c>
      <c r="G21" s="50" t="s">
        <v>17</v>
      </c>
      <c r="H21" s="98" t="s">
        <v>45</v>
      </c>
      <c r="I21" s="98"/>
      <c r="J21" s="98"/>
      <c r="K21" s="98"/>
      <c r="L21" s="98"/>
      <c r="M21" s="48"/>
    </row>
    <row r="22" spans="1:13" s="49" customFormat="1" ht="42" customHeight="1" x14ac:dyDescent="0.25">
      <c r="A22" s="48"/>
      <c r="B22" s="50">
        <v>11</v>
      </c>
      <c r="C22" s="94" t="s">
        <v>46</v>
      </c>
      <c r="D22" s="94"/>
      <c r="E22" s="50" t="s">
        <v>47</v>
      </c>
      <c r="F22" s="50" t="s">
        <v>29</v>
      </c>
      <c r="G22" s="50" t="s">
        <v>17</v>
      </c>
      <c r="H22" s="98" t="s">
        <v>48</v>
      </c>
      <c r="I22" s="98"/>
      <c r="J22" s="98"/>
      <c r="K22" s="98"/>
      <c r="L22" s="98"/>
      <c r="M22" s="48"/>
    </row>
    <row r="23" spans="1:13" s="49" customFormat="1" ht="20.45" customHeight="1" x14ac:dyDescent="0.25">
      <c r="A23" s="48"/>
      <c r="B23" s="50">
        <v>12</v>
      </c>
      <c r="C23" s="94" t="s">
        <v>49</v>
      </c>
      <c r="D23" s="94"/>
      <c r="E23" s="50" t="s">
        <v>50</v>
      </c>
      <c r="F23" s="50" t="s">
        <v>29</v>
      </c>
      <c r="G23" s="50" t="s">
        <v>17</v>
      </c>
      <c r="H23" s="98" t="s">
        <v>51</v>
      </c>
      <c r="I23" s="98"/>
      <c r="J23" s="98"/>
      <c r="K23" s="98"/>
      <c r="L23" s="98"/>
      <c r="M23" s="48"/>
    </row>
    <row r="24" spans="1:13" s="49" customFormat="1" ht="21.6" customHeight="1" x14ac:dyDescent="0.25">
      <c r="A24" s="48"/>
      <c r="B24" s="50">
        <v>13</v>
      </c>
      <c r="C24" s="94" t="s">
        <v>52</v>
      </c>
      <c r="D24" s="94"/>
      <c r="E24" s="50" t="s">
        <v>53</v>
      </c>
      <c r="F24" s="50" t="s">
        <v>17</v>
      </c>
      <c r="G24" s="50" t="s">
        <v>29</v>
      </c>
      <c r="H24" s="98" t="s">
        <v>54</v>
      </c>
      <c r="I24" s="98"/>
      <c r="J24" s="98"/>
      <c r="K24" s="98"/>
      <c r="L24" s="98"/>
      <c r="M24" s="48"/>
    </row>
    <row r="25" spans="1:13" s="49" customFormat="1" ht="21" customHeight="1" x14ac:dyDescent="0.25">
      <c r="A25" s="48"/>
      <c r="B25" s="50">
        <v>14</v>
      </c>
      <c r="C25" s="94" t="s">
        <v>55</v>
      </c>
      <c r="D25" s="94"/>
      <c r="E25" s="50" t="s">
        <v>56</v>
      </c>
      <c r="F25" s="50" t="s">
        <v>17</v>
      </c>
      <c r="G25" s="50" t="s">
        <v>29</v>
      </c>
      <c r="H25" s="98" t="s">
        <v>54</v>
      </c>
      <c r="I25" s="98"/>
      <c r="J25" s="98"/>
      <c r="K25" s="98"/>
      <c r="L25" s="98"/>
      <c r="M25" s="48"/>
    </row>
    <row r="26" spans="1:13" s="49" customFormat="1" ht="21" customHeight="1" x14ac:dyDescent="0.25">
      <c r="A26" s="48"/>
      <c r="B26" s="50">
        <v>15</v>
      </c>
      <c r="C26" s="94" t="s">
        <v>57</v>
      </c>
      <c r="D26" s="94"/>
      <c r="E26" s="50" t="s">
        <v>58</v>
      </c>
      <c r="F26" s="50" t="s">
        <v>29</v>
      </c>
      <c r="G26" s="50" t="s">
        <v>17</v>
      </c>
      <c r="H26" s="98" t="s">
        <v>59</v>
      </c>
      <c r="I26" s="98"/>
      <c r="J26" s="98"/>
      <c r="K26" s="98"/>
      <c r="L26" s="98"/>
      <c r="M26" s="48"/>
    </row>
    <row r="27" spans="1:13" s="49" customFormat="1" ht="47.25" customHeight="1" x14ac:dyDescent="0.25">
      <c r="A27" s="48"/>
      <c r="B27" s="50">
        <v>16</v>
      </c>
      <c r="C27" s="94" t="s">
        <v>60</v>
      </c>
      <c r="D27" s="94"/>
      <c r="E27" s="50" t="s">
        <v>61</v>
      </c>
      <c r="F27" s="50" t="s">
        <v>17</v>
      </c>
      <c r="G27" s="50" t="s">
        <v>17</v>
      </c>
      <c r="H27" s="98" t="s">
        <v>62</v>
      </c>
      <c r="I27" s="98"/>
      <c r="J27" s="98"/>
      <c r="K27" s="98"/>
      <c r="L27" s="98"/>
      <c r="M27" s="48"/>
    </row>
    <row r="28" spans="1:13" s="49" customFormat="1" ht="42.75" customHeight="1" x14ac:dyDescent="0.25">
      <c r="A28" s="48"/>
      <c r="B28" s="50">
        <v>17</v>
      </c>
      <c r="C28" s="94" t="s">
        <v>46</v>
      </c>
      <c r="D28" s="94"/>
      <c r="E28" s="50" t="s">
        <v>63</v>
      </c>
      <c r="F28" s="50" t="s">
        <v>29</v>
      </c>
      <c r="G28" s="50" t="s">
        <v>17</v>
      </c>
      <c r="H28" s="98" t="s">
        <v>64</v>
      </c>
      <c r="I28" s="98"/>
      <c r="J28" s="98"/>
      <c r="K28" s="98"/>
      <c r="L28" s="98"/>
      <c r="M28" s="48"/>
    </row>
    <row r="29" spans="1:13" s="49" customFormat="1" ht="29.25" customHeight="1" x14ac:dyDescent="0.25">
      <c r="A29" s="48"/>
      <c r="B29" s="50">
        <v>18</v>
      </c>
      <c r="C29" s="94" t="s">
        <v>49</v>
      </c>
      <c r="D29" s="94"/>
      <c r="E29" s="50" t="s">
        <v>65</v>
      </c>
      <c r="F29" s="50" t="s">
        <v>29</v>
      </c>
      <c r="G29" s="50" t="s">
        <v>17</v>
      </c>
      <c r="H29" s="98" t="s">
        <v>66</v>
      </c>
      <c r="I29" s="98"/>
      <c r="J29" s="98"/>
      <c r="K29" s="98"/>
      <c r="L29" s="98"/>
      <c r="M29" s="48"/>
    </row>
    <row r="30" spans="1:13" s="49" customFormat="1" ht="44.25" customHeight="1" x14ac:dyDescent="0.25">
      <c r="A30" s="48"/>
      <c r="B30" s="50">
        <v>19</v>
      </c>
      <c r="C30" s="94" t="s">
        <v>52</v>
      </c>
      <c r="D30" s="94"/>
      <c r="E30" s="50" t="s">
        <v>67</v>
      </c>
      <c r="F30" s="50" t="s">
        <v>17</v>
      </c>
      <c r="G30" s="50" t="s">
        <v>29</v>
      </c>
      <c r="H30" s="98" t="s">
        <v>68</v>
      </c>
      <c r="I30" s="98"/>
      <c r="J30" s="98"/>
      <c r="K30" s="98"/>
      <c r="L30" s="98"/>
      <c r="M30" s="48"/>
    </row>
    <row r="31" spans="1:13" s="49" customFormat="1" ht="38.25" customHeight="1" x14ac:dyDescent="0.25">
      <c r="A31" s="48"/>
      <c r="B31" s="50">
        <v>20</v>
      </c>
      <c r="C31" s="94" t="s">
        <v>55</v>
      </c>
      <c r="D31" s="94"/>
      <c r="E31" s="50" t="s">
        <v>69</v>
      </c>
      <c r="F31" s="50" t="s">
        <v>17</v>
      </c>
      <c r="G31" s="50" t="s">
        <v>29</v>
      </c>
      <c r="H31" s="98" t="s">
        <v>70</v>
      </c>
      <c r="I31" s="98"/>
      <c r="J31" s="98"/>
      <c r="K31" s="98"/>
      <c r="L31" s="98"/>
      <c r="M31" s="48"/>
    </row>
    <row r="32" spans="1:13" s="49" customFormat="1" ht="24" customHeight="1" x14ac:dyDescent="0.25">
      <c r="A32" s="48"/>
      <c r="B32" s="50">
        <v>21</v>
      </c>
      <c r="C32" s="94" t="s">
        <v>71</v>
      </c>
      <c r="D32" s="94"/>
      <c r="E32" s="50" t="s">
        <v>72</v>
      </c>
      <c r="F32" s="50" t="s">
        <v>29</v>
      </c>
      <c r="G32" s="50" t="s">
        <v>17</v>
      </c>
      <c r="H32" s="98" t="s">
        <v>73</v>
      </c>
      <c r="I32" s="98"/>
      <c r="J32" s="98"/>
      <c r="K32" s="98"/>
      <c r="L32" s="98"/>
      <c r="M32" s="48"/>
    </row>
    <row r="33" spans="1:13" s="49" customFormat="1" ht="26.45" customHeight="1" x14ac:dyDescent="0.25">
      <c r="A33" s="48"/>
      <c r="B33" s="50">
        <v>22</v>
      </c>
      <c r="C33" s="94" t="s">
        <v>74</v>
      </c>
      <c r="D33" s="94"/>
      <c r="E33" s="50" t="s">
        <v>75</v>
      </c>
      <c r="F33" s="50" t="s">
        <v>29</v>
      </c>
      <c r="G33" s="50" t="s">
        <v>17</v>
      </c>
      <c r="H33" s="98" t="s">
        <v>59</v>
      </c>
      <c r="I33" s="98"/>
      <c r="J33" s="98"/>
      <c r="K33" s="98"/>
      <c r="L33" s="98"/>
      <c r="M33" s="48"/>
    </row>
    <row r="34" spans="1:13" s="49" customFormat="1" ht="28.5" customHeight="1" x14ac:dyDescent="0.25">
      <c r="A34" s="48"/>
      <c r="B34" s="50">
        <v>23</v>
      </c>
      <c r="C34" s="94" t="s">
        <v>76</v>
      </c>
      <c r="D34" s="94"/>
      <c r="E34" s="50" t="s">
        <v>77</v>
      </c>
      <c r="F34" s="50" t="s">
        <v>17</v>
      </c>
      <c r="G34" s="50" t="s">
        <v>17</v>
      </c>
      <c r="H34" s="98" t="s">
        <v>78</v>
      </c>
      <c r="I34" s="98"/>
      <c r="J34" s="98"/>
      <c r="K34" s="98"/>
      <c r="L34" s="98"/>
      <c r="M34" s="48"/>
    </row>
    <row r="35" spans="1:13" s="49" customFormat="1" ht="30" customHeight="1" x14ac:dyDescent="0.25">
      <c r="A35" s="48"/>
      <c r="B35" s="50">
        <v>24</v>
      </c>
      <c r="C35" s="94" t="s">
        <v>79</v>
      </c>
      <c r="D35" s="94"/>
      <c r="E35" s="50" t="s">
        <v>80</v>
      </c>
      <c r="F35" s="50" t="s">
        <v>17</v>
      </c>
      <c r="G35" s="50" t="s">
        <v>17</v>
      </c>
      <c r="H35" s="98" t="s">
        <v>81</v>
      </c>
      <c r="I35" s="98"/>
      <c r="J35" s="98"/>
      <c r="K35" s="98"/>
      <c r="L35" s="98"/>
      <c r="M35" s="48"/>
    </row>
    <row r="36" spans="1:13" s="49" customFormat="1" ht="40.5" customHeight="1" x14ac:dyDescent="0.25">
      <c r="A36" s="48"/>
      <c r="B36" s="50">
        <v>25</v>
      </c>
      <c r="C36" s="94" t="s">
        <v>82</v>
      </c>
      <c r="D36" s="94"/>
      <c r="E36" s="50" t="s">
        <v>83</v>
      </c>
      <c r="F36" s="50" t="s">
        <v>17</v>
      </c>
      <c r="G36" s="50" t="s">
        <v>17</v>
      </c>
      <c r="H36" s="98" t="s">
        <v>84</v>
      </c>
      <c r="I36" s="98"/>
      <c r="J36" s="98"/>
      <c r="K36" s="98"/>
      <c r="L36" s="98"/>
      <c r="M36" s="48"/>
    </row>
    <row r="37" spans="1:13" s="49" customFormat="1" ht="31.5" customHeight="1" x14ac:dyDescent="0.25">
      <c r="A37" s="48"/>
      <c r="B37" s="50">
        <v>26</v>
      </c>
      <c r="C37" s="94" t="s">
        <v>85</v>
      </c>
      <c r="D37" s="94"/>
      <c r="E37" s="50" t="s">
        <v>86</v>
      </c>
      <c r="F37" s="50" t="s">
        <v>29</v>
      </c>
      <c r="G37" s="50" t="s">
        <v>17</v>
      </c>
      <c r="H37" s="98" t="s">
        <v>87</v>
      </c>
      <c r="I37" s="98"/>
      <c r="J37" s="98"/>
      <c r="K37" s="98"/>
      <c r="L37" s="98"/>
      <c r="M37" s="48"/>
    </row>
    <row r="38" spans="1:13" s="49" customFormat="1" ht="24" customHeight="1" x14ac:dyDescent="0.25">
      <c r="A38" s="48"/>
      <c r="B38" s="63" t="s">
        <v>88</v>
      </c>
      <c r="C38" s="60"/>
      <c r="D38" s="60"/>
      <c r="E38" s="59"/>
      <c r="F38" s="59"/>
      <c r="G38" s="59"/>
      <c r="H38" s="61"/>
      <c r="I38" s="61"/>
      <c r="J38" s="61"/>
      <c r="K38" s="61"/>
      <c r="L38" s="61"/>
      <c r="M38" s="48"/>
    </row>
    <row r="39" spans="1:13" s="49" customFormat="1" ht="28.5" customHeight="1" x14ac:dyDescent="0.25">
      <c r="A39" s="48"/>
      <c r="B39" s="59"/>
      <c r="C39" s="60"/>
      <c r="D39" s="60"/>
      <c r="E39" s="59"/>
      <c r="F39" s="59"/>
      <c r="G39" s="59"/>
      <c r="H39" s="61"/>
      <c r="I39" s="61"/>
      <c r="J39" s="61"/>
      <c r="K39" s="61"/>
      <c r="L39" s="61"/>
      <c r="M39" s="48"/>
    </row>
    <row r="40" spans="1:13" s="25" customFormat="1" ht="18.600000000000001" customHeight="1" x14ac:dyDescent="0.25"/>
  </sheetData>
  <sheetProtection autoFilter="0"/>
  <autoFilter ref="A11:N11" xr:uid="{71697B38-99EC-479A-8BE7-63F0B0C54D47}">
    <filterColumn colId="2" showButton="0"/>
    <filterColumn colId="7" showButton="0"/>
    <filterColumn colId="8" showButton="0"/>
    <filterColumn colId="9" showButton="0"/>
    <filterColumn colId="10" showButton="0"/>
  </autoFilter>
  <mergeCells count="60">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 ref="H16:L16"/>
    <mergeCell ref="H18:L18"/>
    <mergeCell ref="H19:L19"/>
    <mergeCell ref="H20:L20"/>
    <mergeCell ref="H24:L24"/>
    <mergeCell ref="H17:L17"/>
    <mergeCell ref="H21:L21"/>
    <mergeCell ref="C27:D27"/>
    <mergeCell ref="C19:D19"/>
    <mergeCell ref="C20:D20"/>
    <mergeCell ref="C21:D21"/>
    <mergeCell ref="C25:D25"/>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topLeftCell="B1" zoomScale="58" zoomScaleNormal="80" workbookViewId="0">
      <selection activeCell="J16" sqref="J16:J19"/>
    </sheetView>
  </sheetViews>
  <sheetFormatPr baseColWidth="10" defaultColWidth="0" defaultRowHeight="11.25" zeroHeight="1" x14ac:dyDescent="0.2"/>
  <cols>
    <col min="1" max="1" width="1.7109375" style="3" customWidth="1"/>
    <col min="2" max="2" width="22.7109375" style="3" customWidth="1"/>
    <col min="3" max="3" width="27.42578125" style="3" customWidth="1"/>
    <col min="4" max="4" width="7.5703125" style="3" customWidth="1"/>
    <col min="5" max="5" width="23.5703125" style="3" customWidth="1"/>
    <col min="6" max="6" width="9.28515625" style="3" customWidth="1"/>
    <col min="7" max="7" width="22.5703125" style="3" customWidth="1"/>
    <col min="8" max="9" width="19.5703125" style="3" customWidth="1"/>
    <col min="10" max="10" width="18" style="3" customWidth="1"/>
    <col min="11" max="11" width="24.85546875" style="3" customWidth="1"/>
    <col min="12" max="15" width="32.42578125" style="3" customWidth="1"/>
    <col min="16" max="16" width="3.5703125" style="3" customWidth="1"/>
    <col min="17" max="17" width="19.85546875" style="3" hidden="1" customWidth="1"/>
    <col min="18" max="18" width="10.7109375" style="3" hidden="1" customWidth="1"/>
    <col min="19" max="19" width="22.140625" style="3" hidden="1" customWidth="1"/>
    <col min="20" max="20" width="23" style="3" hidden="1" customWidth="1"/>
    <col min="21" max="21" width="11" style="3" hidden="1" customWidth="1"/>
    <col min="22" max="22" width="24.5703125" style="3" hidden="1" customWidth="1"/>
    <col min="23" max="23" width="12.5703125" style="3" hidden="1" customWidth="1"/>
    <col min="24" max="24" width="9.5703125" style="3" hidden="1" customWidth="1"/>
    <col min="25" max="25" width="18.85546875" style="3" hidden="1" customWidth="1"/>
    <col min="26" max="26" width="16.5703125" style="3" hidden="1" customWidth="1"/>
    <col min="27" max="27" width="19" style="3" hidden="1" customWidth="1"/>
    <col min="28" max="29" width="28" style="3" hidden="1" customWidth="1"/>
    <col min="30" max="16384" width="11.42578125" style="3" hidden="1"/>
  </cols>
  <sheetData>
    <row r="1" spans="1:16" customFormat="1" ht="6" customHeight="1" x14ac:dyDescent="0.25">
      <c r="A1" s="22"/>
      <c r="B1" s="22"/>
      <c r="C1" s="22"/>
      <c r="D1" s="22"/>
      <c r="E1" s="22"/>
      <c r="F1" s="22"/>
      <c r="G1" s="22"/>
      <c r="H1" s="22"/>
      <c r="I1" s="22"/>
      <c r="J1" s="22"/>
      <c r="K1" s="22"/>
      <c r="L1" s="22"/>
      <c r="M1" s="22"/>
      <c r="N1" s="22"/>
      <c r="O1" s="22"/>
      <c r="P1" s="22"/>
    </row>
    <row r="2" spans="1:16" customFormat="1" ht="21" customHeight="1" x14ac:dyDescent="0.25">
      <c r="A2" s="22"/>
      <c r="B2" s="116"/>
      <c r="C2" s="97" t="s">
        <v>89</v>
      </c>
      <c r="D2" s="97"/>
      <c r="E2" s="97"/>
      <c r="F2" s="97"/>
      <c r="G2" s="97"/>
      <c r="H2" s="97"/>
      <c r="I2" s="97"/>
      <c r="J2" s="97"/>
      <c r="K2" s="97"/>
      <c r="L2" s="97"/>
      <c r="M2" s="97"/>
      <c r="N2" s="65" t="s">
        <v>1</v>
      </c>
      <c r="O2" s="66" t="s">
        <v>2</v>
      </c>
      <c r="P2" s="22"/>
    </row>
    <row r="3" spans="1:16" customFormat="1" ht="21" customHeight="1" x14ac:dyDescent="0.25">
      <c r="A3" s="22"/>
      <c r="B3" s="116"/>
      <c r="C3" s="97"/>
      <c r="D3" s="97"/>
      <c r="E3" s="97"/>
      <c r="F3" s="97"/>
      <c r="G3" s="97"/>
      <c r="H3" s="97"/>
      <c r="I3" s="97"/>
      <c r="J3" s="97"/>
      <c r="K3" s="97"/>
      <c r="L3" s="97"/>
      <c r="M3" s="97"/>
      <c r="N3" s="67" t="s">
        <v>3</v>
      </c>
      <c r="O3" s="67" t="s">
        <v>4</v>
      </c>
      <c r="P3" s="22"/>
    </row>
    <row r="4" spans="1:16" customFormat="1" ht="13.5" customHeight="1" x14ac:dyDescent="0.25">
      <c r="A4" s="22"/>
      <c r="B4" s="116"/>
      <c r="C4" s="97"/>
      <c r="D4" s="97"/>
      <c r="E4" s="97"/>
      <c r="F4" s="97"/>
      <c r="G4" s="97"/>
      <c r="H4" s="97"/>
      <c r="I4" s="97"/>
      <c r="J4" s="97"/>
      <c r="K4" s="97"/>
      <c r="L4" s="97"/>
      <c r="M4" s="97"/>
      <c r="N4" s="93" t="s">
        <v>5</v>
      </c>
      <c r="O4" s="93"/>
      <c r="P4" s="22"/>
    </row>
    <row r="5" spans="1:16" customFormat="1" ht="21" customHeight="1" x14ac:dyDescent="0.25">
      <c r="A5" s="22"/>
      <c r="B5" s="116"/>
      <c r="C5" s="97"/>
      <c r="D5" s="97"/>
      <c r="E5" s="97"/>
      <c r="F5" s="97"/>
      <c r="G5" s="97"/>
      <c r="H5" s="97"/>
      <c r="I5" s="97"/>
      <c r="J5" s="97"/>
      <c r="K5" s="97"/>
      <c r="L5" s="97"/>
      <c r="M5" s="97"/>
      <c r="N5" s="93"/>
      <c r="O5" s="93"/>
      <c r="P5" s="22"/>
    </row>
    <row r="6" spans="1:16" s="22" customFormat="1" ht="9" customHeight="1" x14ac:dyDescent="0.25"/>
    <row r="7" spans="1:16" customFormat="1" ht="29.1" customHeight="1" x14ac:dyDescent="0.25">
      <c r="A7" s="22"/>
      <c r="B7" s="111" t="s">
        <v>90</v>
      </c>
      <c r="C7" s="111"/>
      <c r="D7" s="111"/>
      <c r="E7" s="111"/>
      <c r="F7" s="111"/>
      <c r="G7" s="111"/>
      <c r="H7" s="111"/>
      <c r="I7" s="111"/>
      <c r="J7" s="111"/>
      <c r="K7" s="111"/>
      <c r="L7" s="111"/>
      <c r="M7" s="111"/>
      <c r="N7" s="111"/>
      <c r="O7" s="111"/>
      <c r="P7" s="22"/>
    </row>
    <row r="8" spans="1:16" customFormat="1" ht="6.75" customHeight="1" x14ac:dyDescent="0.25">
      <c r="A8" s="22"/>
      <c r="B8" s="24"/>
      <c r="C8" s="24"/>
      <c r="D8" s="24"/>
      <c r="E8" s="24"/>
      <c r="F8" s="24"/>
      <c r="G8" s="24"/>
      <c r="H8" s="24"/>
      <c r="I8" s="24"/>
      <c r="J8" s="24"/>
      <c r="K8" s="24"/>
      <c r="L8" s="24"/>
      <c r="M8" s="24"/>
      <c r="N8" s="24"/>
      <c r="O8" s="24"/>
      <c r="P8" s="25"/>
    </row>
    <row r="9" spans="1:16" customFormat="1" ht="15" x14ac:dyDescent="0.25">
      <c r="A9" s="22"/>
      <c r="B9" s="115" t="s">
        <v>91</v>
      </c>
      <c r="C9" s="115"/>
      <c r="D9" s="115"/>
      <c r="E9" s="115"/>
      <c r="F9" s="115"/>
      <c r="G9" s="115"/>
      <c r="H9" s="115"/>
      <c r="I9" s="115"/>
      <c r="J9" s="115"/>
      <c r="K9" s="115"/>
      <c r="L9" s="115"/>
      <c r="M9" s="115"/>
      <c r="N9" s="115"/>
      <c r="O9" s="115"/>
      <c r="P9" s="25"/>
    </row>
    <row r="10" spans="1:16" customFormat="1" ht="15" x14ac:dyDescent="0.25">
      <c r="A10" s="25"/>
      <c r="B10" s="25"/>
      <c r="C10" s="25"/>
      <c r="D10" s="25"/>
      <c r="E10" s="25"/>
      <c r="F10" s="25"/>
      <c r="G10" s="25"/>
      <c r="H10" s="25"/>
      <c r="I10" s="25"/>
      <c r="J10" s="25"/>
      <c r="K10" s="25"/>
      <c r="L10" s="25"/>
      <c r="M10" s="25"/>
      <c r="N10" s="25"/>
      <c r="O10" s="25"/>
      <c r="P10" s="25"/>
    </row>
    <row r="11" spans="1:16" s="1" customFormat="1" ht="14.25" x14ac:dyDescent="0.2">
      <c r="B11" s="10" t="s">
        <v>92</v>
      </c>
    </row>
    <row r="12" spans="1:16" s="1" customFormat="1" ht="18.95" customHeight="1" x14ac:dyDescent="0.2"/>
    <row r="13" spans="1:16" s="12" customFormat="1" ht="18.600000000000001" customHeight="1" x14ac:dyDescent="0.2">
      <c r="B13" s="114" t="s">
        <v>93</v>
      </c>
      <c r="C13" s="114"/>
      <c r="D13" s="28"/>
      <c r="E13" s="114" t="s">
        <v>94</v>
      </c>
      <c r="F13" s="114"/>
      <c r="G13" s="114"/>
      <c r="H13" s="28"/>
      <c r="I13" s="114" t="s">
        <v>95</v>
      </c>
      <c r="J13" s="114"/>
      <c r="K13" s="114"/>
      <c r="L13" s="114"/>
      <c r="M13" s="114"/>
      <c r="N13" s="114"/>
      <c r="O13" s="114"/>
    </row>
    <row r="14" spans="1:16" s="12" customFormat="1" ht="14.1" customHeight="1" x14ac:dyDescent="0.2">
      <c r="B14" s="117" t="s">
        <v>96</v>
      </c>
      <c r="C14" s="128" t="s">
        <v>97</v>
      </c>
      <c r="D14" s="28"/>
      <c r="E14" s="117" t="s">
        <v>98</v>
      </c>
      <c r="F14" s="124" t="s">
        <v>97</v>
      </c>
      <c r="G14" s="125"/>
      <c r="H14" s="28"/>
      <c r="I14" s="117" t="s">
        <v>99</v>
      </c>
      <c r="J14" s="128" t="s">
        <v>100</v>
      </c>
      <c r="K14" s="128" t="s">
        <v>101</v>
      </c>
      <c r="L14" s="119" t="s">
        <v>97</v>
      </c>
      <c r="M14" s="119"/>
      <c r="N14" s="119"/>
      <c r="O14" s="119"/>
    </row>
    <row r="15" spans="1:16" s="21" customFormat="1" ht="14.1" customHeight="1" x14ac:dyDescent="0.25">
      <c r="B15" s="118"/>
      <c r="C15" s="129"/>
      <c r="E15" s="118"/>
      <c r="F15" s="126"/>
      <c r="G15" s="127"/>
      <c r="I15" s="118"/>
      <c r="J15" s="129"/>
      <c r="K15" s="129"/>
      <c r="L15" s="119"/>
      <c r="M15" s="119"/>
      <c r="N15" s="119"/>
      <c r="O15" s="119"/>
    </row>
    <row r="16" spans="1:16" s="29" customFormat="1" ht="134.44999999999999" customHeight="1" x14ac:dyDescent="0.25">
      <c r="B16" s="37" t="s">
        <v>102</v>
      </c>
      <c r="C16" s="30" t="s">
        <v>103</v>
      </c>
      <c r="D16" s="31"/>
      <c r="E16" s="37" t="s">
        <v>104</v>
      </c>
      <c r="F16" s="103" t="s">
        <v>105</v>
      </c>
      <c r="G16" s="103"/>
      <c r="H16" s="28"/>
      <c r="I16" s="32" t="s">
        <v>106</v>
      </c>
      <c r="J16" s="32" t="s">
        <v>107</v>
      </c>
      <c r="K16" s="32" t="s">
        <v>108</v>
      </c>
      <c r="L16" s="103" t="s">
        <v>109</v>
      </c>
      <c r="M16" s="103"/>
      <c r="N16" s="103"/>
      <c r="O16" s="103"/>
    </row>
    <row r="17" spans="2:20" s="29" customFormat="1" ht="63.6" customHeight="1" x14ac:dyDescent="0.25">
      <c r="B17" s="37" t="s">
        <v>110</v>
      </c>
      <c r="C17" s="30" t="s">
        <v>111</v>
      </c>
      <c r="D17" s="33"/>
      <c r="E17" s="37" t="s">
        <v>112</v>
      </c>
      <c r="F17" s="103" t="s">
        <v>113</v>
      </c>
      <c r="G17" s="103"/>
      <c r="I17" s="32" t="s">
        <v>114</v>
      </c>
      <c r="J17" s="32" t="s">
        <v>108</v>
      </c>
      <c r="K17" s="32" t="s">
        <v>115</v>
      </c>
      <c r="L17" s="103" t="s">
        <v>116</v>
      </c>
      <c r="M17" s="103"/>
      <c r="N17" s="103"/>
      <c r="O17" s="103"/>
    </row>
    <row r="18" spans="2:20" s="12" customFormat="1" ht="59.45" customHeight="1" x14ac:dyDescent="0.2">
      <c r="B18" s="29"/>
      <c r="C18" s="34"/>
      <c r="D18" s="34"/>
      <c r="E18" s="34"/>
      <c r="F18" s="34"/>
      <c r="G18" s="34"/>
      <c r="H18" s="28"/>
      <c r="I18" s="32" t="s">
        <v>117</v>
      </c>
      <c r="J18" s="32" t="s">
        <v>118</v>
      </c>
      <c r="K18" s="32" t="s">
        <v>119</v>
      </c>
      <c r="L18" s="103" t="s">
        <v>120</v>
      </c>
      <c r="M18" s="103"/>
      <c r="N18" s="103"/>
      <c r="O18" s="103"/>
    </row>
    <row r="19" spans="2:20" s="12" customFormat="1" ht="75" customHeight="1" x14ac:dyDescent="0.2">
      <c r="D19" s="28"/>
      <c r="E19" s="28"/>
      <c r="F19" s="28"/>
      <c r="G19" s="28"/>
      <c r="I19" s="32" t="s">
        <v>121</v>
      </c>
      <c r="J19" s="32" t="s">
        <v>119</v>
      </c>
      <c r="K19" s="32" t="s">
        <v>122</v>
      </c>
      <c r="L19" s="103" t="s">
        <v>123</v>
      </c>
      <c r="M19" s="103"/>
      <c r="N19" s="103"/>
      <c r="O19" s="103"/>
    </row>
    <row r="20" spans="2:20" s="29" customFormat="1" ht="37.5" customHeight="1" x14ac:dyDescent="0.25">
      <c r="D20" s="33"/>
      <c r="E20" s="33"/>
      <c r="F20" s="33"/>
      <c r="G20" s="33"/>
      <c r="H20" s="33"/>
      <c r="I20" s="33"/>
      <c r="J20" s="33"/>
      <c r="K20" s="33"/>
      <c r="L20" s="33"/>
      <c r="M20" s="33"/>
      <c r="N20" s="33"/>
      <c r="O20" s="33"/>
    </row>
    <row r="21" spans="2:20" s="29" customFormat="1" ht="21.6" customHeight="1" x14ac:dyDescent="0.2">
      <c r="B21" s="121" t="s">
        <v>124</v>
      </c>
      <c r="C21" s="122"/>
      <c r="D21" s="122"/>
      <c r="E21" s="123"/>
      <c r="F21" s="12"/>
      <c r="G21" s="114" t="s">
        <v>125</v>
      </c>
      <c r="H21" s="114"/>
      <c r="I21" s="12"/>
      <c r="J21" s="114" t="s">
        <v>126</v>
      </c>
      <c r="K21" s="114"/>
      <c r="L21" s="114"/>
      <c r="M21" s="114"/>
      <c r="N21" s="114"/>
      <c r="O21" s="114"/>
      <c r="P21" s="12"/>
    </row>
    <row r="22" spans="2:20" s="29" customFormat="1" ht="12.6" customHeight="1" x14ac:dyDescent="0.2">
      <c r="B22" s="117" t="s">
        <v>127</v>
      </c>
      <c r="C22" s="119" t="s">
        <v>97</v>
      </c>
      <c r="D22" s="119"/>
      <c r="E22" s="119"/>
      <c r="F22" s="12"/>
      <c r="G22" s="120" t="s">
        <v>128</v>
      </c>
      <c r="H22" s="120"/>
      <c r="I22" s="12"/>
      <c r="J22" s="120" t="s">
        <v>129</v>
      </c>
      <c r="K22" s="120"/>
      <c r="L22" s="120"/>
      <c r="M22" s="120"/>
      <c r="N22" s="120"/>
      <c r="O22" s="120"/>
      <c r="P22" s="12"/>
      <c r="Q22" s="33"/>
      <c r="R22" s="33"/>
      <c r="S22" s="33"/>
    </row>
    <row r="23" spans="2:20" s="29" customFormat="1" ht="12.6" customHeight="1" x14ac:dyDescent="0.25">
      <c r="B23" s="118"/>
      <c r="C23" s="119"/>
      <c r="D23" s="119"/>
      <c r="E23" s="119"/>
      <c r="F23" s="21"/>
      <c r="G23" s="27" t="s">
        <v>55</v>
      </c>
      <c r="H23" s="27" t="s">
        <v>130</v>
      </c>
      <c r="I23" s="21"/>
      <c r="J23" s="109" t="s">
        <v>49</v>
      </c>
      <c r="K23" s="109"/>
      <c r="L23" s="109"/>
      <c r="M23" s="109"/>
      <c r="N23" s="109"/>
      <c r="O23" s="109"/>
      <c r="P23" s="21"/>
      <c r="Q23" s="33"/>
      <c r="R23" s="33"/>
      <c r="S23" s="33"/>
    </row>
    <row r="24" spans="2:20" s="29" customFormat="1" ht="39.950000000000003" customHeight="1" x14ac:dyDescent="0.25">
      <c r="B24" s="35" t="s">
        <v>131</v>
      </c>
      <c r="C24" s="103" t="s">
        <v>132</v>
      </c>
      <c r="D24" s="104"/>
      <c r="E24" s="104"/>
      <c r="G24" s="36" t="s">
        <v>133</v>
      </c>
      <c r="H24" s="37">
        <v>1</v>
      </c>
      <c r="J24" s="53" t="s">
        <v>134</v>
      </c>
      <c r="K24" s="32" t="s">
        <v>135</v>
      </c>
      <c r="L24" s="32" t="s">
        <v>136</v>
      </c>
      <c r="M24" s="32" t="s">
        <v>137</v>
      </c>
      <c r="N24" s="32" t="s">
        <v>138</v>
      </c>
      <c r="O24" s="32" t="s">
        <v>139</v>
      </c>
      <c r="Q24" s="33"/>
      <c r="R24" s="33"/>
      <c r="S24" s="33"/>
    </row>
    <row r="25" spans="2:20" s="29" customFormat="1" ht="50.45" customHeight="1" x14ac:dyDescent="0.25">
      <c r="B25" s="35" t="s">
        <v>140</v>
      </c>
      <c r="C25" s="103" t="s">
        <v>141</v>
      </c>
      <c r="D25" s="104"/>
      <c r="E25" s="104"/>
      <c r="G25" s="36" t="s">
        <v>142</v>
      </c>
      <c r="H25" s="37">
        <v>2</v>
      </c>
      <c r="J25" s="53" t="s">
        <v>143</v>
      </c>
      <c r="K25" s="32" t="s">
        <v>144</v>
      </c>
      <c r="L25" s="32" t="s">
        <v>145</v>
      </c>
      <c r="M25" s="32" t="s">
        <v>146</v>
      </c>
      <c r="N25" s="32" t="s">
        <v>147</v>
      </c>
      <c r="O25" s="32" t="s">
        <v>148</v>
      </c>
      <c r="Q25" s="33"/>
      <c r="R25" s="33"/>
      <c r="S25" s="33"/>
    </row>
    <row r="26" spans="2:20" s="29" customFormat="1" ht="54.6" customHeight="1" x14ac:dyDescent="0.2">
      <c r="B26" s="35" t="s">
        <v>149</v>
      </c>
      <c r="C26" s="103" t="s">
        <v>150</v>
      </c>
      <c r="D26" s="104"/>
      <c r="E26" s="104"/>
      <c r="F26" s="12"/>
      <c r="G26" s="36" t="s">
        <v>151</v>
      </c>
      <c r="H26" s="37">
        <v>3</v>
      </c>
      <c r="I26" s="12"/>
      <c r="J26" s="53" t="s">
        <v>55</v>
      </c>
      <c r="K26" s="38" t="s">
        <v>152</v>
      </c>
      <c r="L26" s="38" t="s">
        <v>153</v>
      </c>
      <c r="M26" s="38" t="s">
        <v>154</v>
      </c>
      <c r="N26" s="38" t="s">
        <v>155</v>
      </c>
      <c r="O26" s="38" t="s">
        <v>156</v>
      </c>
      <c r="P26" s="12"/>
      <c r="Q26" s="33"/>
      <c r="R26" s="33"/>
      <c r="S26" s="33"/>
    </row>
    <row r="27" spans="2:20" s="29" customFormat="1" ht="65.099999999999994" customHeight="1" x14ac:dyDescent="0.2">
      <c r="B27" s="35" t="s">
        <v>157</v>
      </c>
      <c r="C27" s="103" t="s">
        <v>158</v>
      </c>
      <c r="D27" s="104"/>
      <c r="E27" s="104"/>
      <c r="F27" s="12"/>
      <c r="G27" s="36" t="s">
        <v>159</v>
      </c>
      <c r="H27" s="37">
        <v>4</v>
      </c>
      <c r="I27" s="12"/>
      <c r="J27" s="53" t="s">
        <v>160</v>
      </c>
      <c r="K27" s="37">
        <v>1</v>
      </c>
      <c r="L27" s="37">
        <v>2</v>
      </c>
      <c r="M27" s="37">
        <v>3</v>
      </c>
      <c r="N27" s="37">
        <v>4</v>
      </c>
      <c r="O27" s="37">
        <v>5</v>
      </c>
      <c r="P27" s="12"/>
      <c r="Q27" s="33"/>
      <c r="R27" s="33"/>
      <c r="S27" s="33"/>
    </row>
    <row r="28" spans="2:20" s="29" customFormat="1" ht="36" customHeight="1" x14ac:dyDescent="0.25">
      <c r="B28" s="35" t="s">
        <v>161</v>
      </c>
      <c r="C28" s="103" t="s">
        <v>162</v>
      </c>
      <c r="D28" s="104"/>
      <c r="E28" s="104"/>
      <c r="G28" s="36" t="s">
        <v>163</v>
      </c>
      <c r="H28" s="37">
        <v>5</v>
      </c>
      <c r="P28" s="33"/>
      <c r="Q28" s="33"/>
      <c r="R28" s="33"/>
    </row>
    <row r="29" spans="2:20" s="29" customFormat="1" ht="43.5" customHeight="1" x14ac:dyDescent="0.25">
      <c r="B29" s="35" t="s">
        <v>164</v>
      </c>
      <c r="C29" s="103" t="s">
        <v>165</v>
      </c>
      <c r="D29" s="104"/>
      <c r="E29" s="104"/>
      <c r="J29" s="113" t="s">
        <v>74</v>
      </c>
      <c r="K29" s="37" t="s">
        <v>166</v>
      </c>
      <c r="M29" s="113" t="s">
        <v>71</v>
      </c>
      <c r="N29" s="37" t="s">
        <v>29</v>
      </c>
      <c r="Q29" s="33"/>
      <c r="R29" s="33"/>
      <c r="S29" s="33"/>
    </row>
    <row r="30" spans="2:20" s="29" customFormat="1" ht="52.5" customHeight="1" x14ac:dyDescent="0.25">
      <c r="B30" s="35" t="s">
        <v>167</v>
      </c>
      <c r="C30" s="103" t="s">
        <v>168</v>
      </c>
      <c r="D30" s="103"/>
      <c r="E30" s="103"/>
      <c r="J30" s="113"/>
      <c r="K30" s="37" t="s">
        <v>169</v>
      </c>
      <c r="M30" s="113"/>
      <c r="N30" s="37" t="s">
        <v>17</v>
      </c>
      <c r="Q30" s="33"/>
      <c r="R30" s="33"/>
      <c r="S30" s="33"/>
    </row>
    <row r="31" spans="2:20" s="29" customFormat="1" ht="50.45" customHeight="1" x14ac:dyDescent="0.25">
      <c r="B31" s="35" t="s">
        <v>170</v>
      </c>
      <c r="C31" s="103" t="s">
        <v>171</v>
      </c>
      <c r="D31" s="103"/>
      <c r="E31" s="103"/>
      <c r="J31" s="113"/>
      <c r="K31" s="37" t="s">
        <v>172</v>
      </c>
      <c r="Q31" s="33"/>
      <c r="R31" s="33"/>
      <c r="S31" s="33"/>
    </row>
    <row r="32" spans="2:20" s="29" customFormat="1" ht="12" x14ac:dyDescent="0.25">
      <c r="B32" s="46"/>
      <c r="C32" s="33"/>
      <c r="D32" s="33"/>
      <c r="E32" s="33"/>
      <c r="L32" s="39"/>
      <c r="M32" s="113" t="s">
        <v>85</v>
      </c>
      <c r="N32" s="37" t="s">
        <v>173</v>
      </c>
      <c r="R32" s="33"/>
      <c r="S32" s="33"/>
      <c r="T32" s="33"/>
    </row>
    <row r="33" spans="2:20" s="29" customFormat="1" ht="12" x14ac:dyDescent="0.25">
      <c r="B33" s="46"/>
      <c r="C33" s="33"/>
      <c r="D33" s="33"/>
      <c r="E33" s="33"/>
      <c r="L33" s="39"/>
      <c r="M33" s="113"/>
      <c r="N33" s="37" t="s">
        <v>174</v>
      </c>
      <c r="R33" s="33"/>
      <c r="S33" s="33"/>
      <c r="T33" s="33"/>
    </row>
    <row r="34" spans="2:20" s="29" customFormat="1" ht="12" x14ac:dyDescent="0.25">
      <c r="B34" s="46"/>
      <c r="C34" s="33"/>
      <c r="D34" s="33"/>
      <c r="E34" s="33"/>
      <c r="L34" s="39"/>
      <c r="M34" s="113"/>
      <c r="N34" s="37" t="s">
        <v>175</v>
      </c>
      <c r="R34" s="33"/>
      <c r="S34" s="33"/>
      <c r="T34" s="33"/>
    </row>
    <row r="35" spans="2:20" s="29" customFormat="1" ht="12" x14ac:dyDescent="0.25">
      <c r="B35" s="46"/>
      <c r="C35" s="33"/>
      <c r="D35" s="33"/>
      <c r="E35" s="33"/>
      <c r="L35" s="39"/>
      <c r="M35" s="113"/>
      <c r="N35" s="37" t="s">
        <v>176</v>
      </c>
      <c r="R35" s="33"/>
      <c r="S35" s="33"/>
      <c r="T35" s="33"/>
    </row>
    <row r="36" spans="2:20" s="29" customFormat="1" ht="12" x14ac:dyDescent="0.25">
      <c r="B36" s="46"/>
      <c r="C36" s="33"/>
      <c r="D36" s="33"/>
      <c r="E36" s="33"/>
      <c r="L36" s="39"/>
      <c r="M36" s="113"/>
      <c r="N36" s="37" t="s">
        <v>177</v>
      </c>
      <c r="R36" s="33"/>
      <c r="S36" s="33"/>
      <c r="T36" s="33"/>
    </row>
    <row r="37" spans="2:20" s="29" customFormat="1" ht="12" x14ac:dyDescent="0.25">
      <c r="B37" s="46"/>
      <c r="C37" s="33"/>
      <c r="D37" s="33"/>
      <c r="E37" s="33"/>
      <c r="L37" s="39"/>
      <c r="M37" s="113"/>
      <c r="N37" s="37" t="s">
        <v>178</v>
      </c>
      <c r="R37" s="33"/>
      <c r="S37" s="33"/>
      <c r="T37" s="33"/>
    </row>
    <row r="38" spans="2:20" s="29" customFormat="1" ht="12" x14ac:dyDescent="0.25">
      <c r="B38" s="46"/>
      <c r="C38" s="33"/>
      <c r="D38" s="33"/>
      <c r="E38" s="33"/>
      <c r="L38" s="39"/>
      <c r="M38" s="113"/>
      <c r="N38" s="37" t="s">
        <v>179</v>
      </c>
      <c r="R38" s="33"/>
      <c r="S38" s="33"/>
      <c r="T38" s="33"/>
    </row>
    <row r="39" spans="2:20" s="29" customFormat="1" ht="12" x14ac:dyDescent="0.25">
      <c r="B39" s="46"/>
      <c r="C39" s="33"/>
      <c r="D39" s="33"/>
      <c r="E39" s="33"/>
      <c r="L39" s="39"/>
      <c r="M39" s="113"/>
      <c r="N39" s="37" t="s">
        <v>180</v>
      </c>
      <c r="R39" s="33"/>
      <c r="S39" s="33"/>
      <c r="T39" s="33"/>
    </row>
    <row r="40" spans="2:20" s="29" customFormat="1" ht="12" x14ac:dyDescent="0.25">
      <c r="B40" s="46"/>
      <c r="C40" s="33"/>
      <c r="D40" s="33"/>
      <c r="E40" s="33"/>
      <c r="L40" s="39"/>
      <c r="M40" s="113"/>
      <c r="N40" s="37" t="s">
        <v>181</v>
      </c>
      <c r="R40" s="33"/>
      <c r="S40" s="33"/>
      <c r="T40" s="33"/>
    </row>
    <row r="41" spans="2:20" s="29" customFormat="1" ht="12" x14ac:dyDescent="0.25">
      <c r="B41" s="46"/>
      <c r="C41" s="33"/>
      <c r="D41" s="33"/>
      <c r="E41" s="33"/>
      <c r="L41" s="39"/>
      <c r="M41" s="113"/>
      <c r="N41" s="37" t="s">
        <v>182</v>
      </c>
      <c r="R41" s="33"/>
      <c r="S41" s="33"/>
      <c r="T41" s="33"/>
    </row>
    <row r="42" spans="2:20" s="29" customFormat="1" ht="29.45" customHeight="1" x14ac:dyDescent="0.25">
      <c r="Q42" s="33"/>
      <c r="R42" s="33"/>
      <c r="S42" s="33"/>
      <c r="T42" s="33"/>
    </row>
    <row r="43" spans="2:20" s="29" customFormat="1" ht="27.95" customHeight="1" x14ac:dyDescent="0.25">
      <c r="B43" s="111" t="s">
        <v>183</v>
      </c>
      <c r="C43" s="111"/>
      <c r="D43" s="111"/>
      <c r="E43" s="111"/>
      <c r="F43" s="111"/>
      <c r="G43" s="111"/>
      <c r="H43" s="111"/>
      <c r="I43" s="111"/>
      <c r="J43" s="111"/>
      <c r="K43" s="111"/>
      <c r="L43" s="111"/>
      <c r="M43" s="111"/>
      <c r="N43" s="111"/>
      <c r="O43" s="111"/>
      <c r="Q43" s="33"/>
      <c r="R43" s="33"/>
      <c r="S43" s="33"/>
      <c r="T43" s="33"/>
    </row>
    <row r="44" spans="2:20" s="29" customFormat="1" ht="15.95" customHeight="1" x14ac:dyDescent="0.2">
      <c r="C44" s="33"/>
      <c r="D44" s="34"/>
      <c r="E44" s="34"/>
      <c r="F44" s="34"/>
      <c r="G44" s="12"/>
      <c r="H44" s="12"/>
      <c r="I44" s="12"/>
      <c r="J44" s="12"/>
      <c r="K44" s="12"/>
      <c r="L44" s="12"/>
      <c r="M44" s="12"/>
      <c r="N44" s="12"/>
      <c r="Q44" s="33"/>
      <c r="R44" s="33"/>
      <c r="S44" s="33"/>
    </row>
    <row r="45" spans="2:20" s="29" customFormat="1" ht="17.45" customHeight="1" x14ac:dyDescent="0.2">
      <c r="D45" s="12"/>
      <c r="E45" s="108" t="s">
        <v>184</v>
      </c>
      <c r="F45" s="108"/>
      <c r="G45" s="108"/>
      <c r="H45" s="108"/>
      <c r="I45" s="108"/>
      <c r="J45" s="108"/>
      <c r="K45" s="108"/>
      <c r="L45" s="12"/>
      <c r="M45" s="112" t="s">
        <v>185</v>
      </c>
      <c r="N45" s="112"/>
      <c r="O45" s="33"/>
      <c r="Q45" s="33"/>
    </row>
    <row r="46" spans="2:20" s="29" customFormat="1" ht="17.45" customHeight="1" x14ac:dyDescent="0.2">
      <c r="D46" s="12"/>
      <c r="E46" s="109" t="s">
        <v>49</v>
      </c>
      <c r="F46" s="109"/>
      <c r="G46" s="109"/>
      <c r="H46" s="109"/>
      <c r="I46" s="109"/>
      <c r="J46" s="109"/>
      <c r="K46" s="109"/>
      <c r="L46" s="12"/>
      <c r="M46" s="40" t="s">
        <v>52</v>
      </c>
      <c r="N46" s="38" t="s">
        <v>55</v>
      </c>
      <c r="O46" s="33"/>
      <c r="Q46" s="33"/>
    </row>
    <row r="47" spans="2:20" s="29" customFormat="1" ht="78.599999999999994" customHeight="1" x14ac:dyDescent="0.2">
      <c r="D47" s="41"/>
      <c r="E47" s="110" t="s">
        <v>134</v>
      </c>
      <c r="F47" s="110"/>
      <c r="G47" s="32" t="s">
        <v>135</v>
      </c>
      <c r="H47" s="32" t="s">
        <v>136</v>
      </c>
      <c r="I47" s="32" t="s">
        <v>137</v>
      </c>
      <c r="J47" s="32" t="s">
        <v>138</v>
      </c>
      <c r="K47" s="32" t="s">
        <v>139</v>
      </c>
      <c r="L47" s="12"/>
      <c r="M47" s="42" t="s">
        <v>186</v>
      </c>
      <c r="N47" s="32" t="s">
        <v>187</v>
      </c>
      <c r="O47" s="33"/>
      <c r="P47" s="33"/>
      <c r="Q47" s="33"/>
    </row>
    <row r="48" spans="2:20" s="29" customFormat="1" ht="78.599999999999994" customHeight="1" x14ac:dyDescent="0.2">
      <c r="D48" s="12"/>
      <c r="E48" s="110" t="s">
        <v>143</v>
      </c>
      <c r="F48" s="110"/>
      <c r="G48" s="32" t="s">
        <v>144</v>
      </c>
      <c r="H48" s="32" t="s">
        <v>145</v>
      </c>
      <c r="I48" s="32" t="s">
        <v>146</v>
      </c>
      <c r="J48" s="32" t="s">
        <v>147</v>
      </c>
      <c r="K48" s="32" t="s">
        <v>148</v>
      </c>
      <c r="L48" s="12"/>
      <c r="M48" s="43" t="s">
        <v>188</v>
      </c>
      <c r="N48" s="32" t="s">
        <v>189</v>
      </c>
      <c r="O48" s="33"/>
      <c r="P48" s="33"/>
      <c r="Q48" s="33"/>
    </row>
    <row r="49" spans="4:17" s="29" customFormat="1" ht="25.5" customHeight="1" x14ac:dyDescent="0.2">
      <c r="D49" s="12"/>
      <c r="E49" s="109" t="s">
        <v>55</v>
      </c>
      <c r="F49" s="109" t="s">
        <v>160</v>
      </c>
      <c r="G49" s="38" t="s">
        <v>152</v>
      </c>
      <c r="H49" s="38" t="s">
        <v>153</v>
      </c>
      <c r="I49" s="38" t="s">
        <v>154</v>
      </c>
      <c r="J49" s="38" t="s">
        <v>155</v>
      </c>
      <c r="K49" s="38" t="s">
        <v>156</v>
      </c>
      <c r="L49" s="12"/>
      <c r="M49" s="44">
        <v>5</v>
      </c>
      <c r="N49" s="32" t="s">
        <v>190</v>
      </c>
      <c r="O49" s="33"/>
      <c r="P49" s="33"/>
      <c r="Q49" s="33"/>
    </row>
    <row r="50" spans="4:17" s="29" customFormat="1" ht="23.1" customHeight="1" x14ac:dyDescent="0.2">
      <c r="D50" s="12"/>
      <c r="E50" s="109"/>
      <c r="F50" s="109"/>
      <c r="G50" s="37">
        <v>1</v>
      </c>
      <c r="H50" s="37">
        <v>2</v>
      </c>
      <c r="I50" s="37">
        <v>3</v>
      </c>
      <c r="J50" s="37">
        <v>4</v>
      </c>
      <c r="K50" s="37">
        <v>5</v>
      </c>
      <c r="L50" s="12"/>
      <c r="M50" s="45" t="s">
        <v>191</v>
      </c>
      <c r="N50" s="32" t="s">
        <v>192</v>
      </c>
      <c r="O50" s="33"/>
      <c r="P50" s="33"/>
      <c r="Q50" s="33"/>
    </row>
    <row r="51" spans="4:17" s="29" customFormat="1" ht="50.45" customHeight="1" x14ac:dyDescent="0.2">
      <c r="D51" s="105" t="s">
        <v>46</v>
      </c>
      <c r="E51" s="36" t="s">
        <v>133</v>
      </c>
      <c r="F51" s="37">
        <v>1</v>
      </c>
      <c r="G51" s="45">
        <v>2</v>
      </c>
      <c r="H51" s="45">
        <v>3</v>
      </c>
      <c r="I51" s="45">
        <v>4</v>
      </c>
      <c r="J51" s="44">
        <v>5</v>
      </c>
      <c r="K51" s="43">
        <v>6</v>
      </c>
      <c r="L51" s="12"/>
      <c r="O51" s="33"/>
      <c r="P51" s="33"/>
      <c r="Q51" s="33"/>
    </row>
    <row r="52" spans="4:17" s="29" customFormat="1" ht="50.45" customHeight="1" x14ac:dyDescent="0.2">
      <c r="D52" s="106"/>
      <c r="E52" s="36" t="s">
        <v>193</v>
      </c>
      <c r="F52" s="37">
        <v>2</v>
      </c>
      <c r="G52" s="45">
        <v>3</v>
      </c>
      <c r="H52" s="45">
        <v>4</v>
      </c>
      <c r="I52" s="44">
        <v>5</v>
      </c>
      <c r="J52" s="43">
        <v>6</v>
      </c>
      <c r="K52" s="43">
        <v>7</v>
      </c>
      <c r="L52" s="12"/>
      <c r="O52" s="33"/>
      <c r="P52" s="33"/>
      <c r="Q52" s="33"/>
    </row>
    <row r="53" spans="4:17" s="29" customFormat="1" ht="50.45" customHeight="1" x14ac:dyDescent="0.2">
      <c r="D53" s="106"/>
      <c r="E53" s="36" t="s">
        <v>151</v>
      </c>
      <c r="F53" s="37">
        <v>3</v>
      </c>
      <c r="G53" s="45">
        <v>4</v>
      </c>
      <c r="H53" s="44">
        <v>5</v>
      </c>
      <c r="I53" s="43">
        <v>6</v>
      </c>
      <c r="J53" s="43">
        <v>7</v>
      </c>
      <c r="K53" s="42">
        <v>8</v>
      </c>
      <c r="L53" s="12"/>
      <c r="O53" s="33"/>
      <c r="P53" s="33"/>
      <c r="Q53" s="33"/>
    </row>
    <row r="54" spans="4:17" s="29" customFormat="1" ht="50.45" customHeight="1" x14ac:dyDescent="0.2">
      <c r="D54" s="106"/>
      <c r="E54" s="36" t="s">
        <v>159</v>
      </c>
      <c r="F54" s="37">
        <v>4</v>
      </c>
      <c r="G54" s="44">
        <v>5</v>
      </c>
      <c r="H54" s="43">
        <v>6</v>
      </c>
      <c r="I54" s="43">
        <v>7</v>
      </c>
      <c r="J54" s="42">
        <v>8</v>
      </c>
      <c r="K54" s="42">
        <v>9</v>
      </c>
      <c r="L54" s="12"/>
      <c r="M54" s="39"/>
      <c r="O54" s="33"/>
      <c r="P54" s="33"/>
      <c r="Q54" s="33"/>
    </row>
    <row r="55" spans="4:17" s="29" customFormat="1" ht="50.45" customHeight="1" x14ac:dyDescent="0.2">
      <c r="D55" s="107"/>
      <c r="E55" s="36" t="s">
        <v>163</v>
      </c>
      <c r="F55" s="37">
        <v>5</v>
      </c>
      <c r="G55" s="43">
        <v>6</v>
      </c>
      <c r="H55" s="43">
        <v>7</v>
      </c>
      <c r="I55" s="42">
        <v>8</v>
      </c>
      <c r="J55" s="42">
        <v>9</v>
      </c>
      <c r="K55" s="42">
        <v>10</v>
      </c>
      <c r="L55" s="12"/>
      <c r="O55" s="33"/>
      <c r="P55" s="33"/>
      <c r="Q55" s="33"/>
    </row>
    <row r="56" spans="4:17" s="26" customFormat="1" ht="50.45" customHeight="1" x14ac:dyDescent="0.2">
      <c r="D56" s="1"/>
      <c r="E56" s="1"/>
      <c r="F56" s="1"/>
      <c r="G56" s="1"/>
      <c r="L56" s="1"/>
      <c r="O56" s="7"/>
      <c r="P56" s="7"/>
      <c r="Q56" s="7"/>
    </row>
  </sheetData>
  <mergeCells count="50">
    <mergeCell ref="I14:I15"/>
    <mergeCell ref="J14:J15"/>
    <mergeCell ref="J21:O21"/>
    <mergeCell ref="J22:O22"/>
    <mergeCell ref="J23:O23"/>
    <mergeCell ref="K14:K15"/>
    <mergeCell ref="L14:O15"/>
    <mergeCell ref="L16:O16"/>
    <mergeCell ref="L17:O17"/>
    <mergeCell ref="L18:O18"/>
    <mergeCell ref="L19:O19"/>
    <mergeCell ref="B22:B23"/>
    <mergeCell ref="C22:E23"/>
    <mergeCell ref="G22:H22"/>
    <mergeCell ref="B13:C13"/>
    <mergeCell ref="E13:G13"/>
    <mergeCell ref="B21:E21"/>
    <mergeCell ref="B14:B15"/>
    <mergeCell ref="E14:E15"/>
    <mergeCell ref="F14:G15"/>
    <mergeCell ref="G21:H21"/>
    <mergeCell ref="C14:C15"/>
    <mergeCell ref="I13:O13"/>
    <mergeCell ref="B7:O7"/>
    <mergeCell ref="B9:O9"/>
    <mergeCell ref="C2:M5"/>
    <mergeCell ref="B2:B5"/>
    <mergeCell ref="N4:O5"/>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C24:E24"/>
    <mergeCell ref="F16:G16"/>
    <mergeCell ref="F17:G17"/>
    <mergeCell ref="C28:E28"/>
    <mergeCell ref="C29:E29"/>
    <mergeCell ref="C25:E25"/>
    <mergeCell ref="C26:E26"/>
    <mergeCell ref="C27:E27"/>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topLeftCell="A8" zoomScale="90" zoomScaleNormal="90" zoomScaleSheetLayoutView="90" zoomScalePageLayoutView="70" workbookViewId="0">
      <selection activeCell="H5" sqref="H5:H6"/>
    </sheetView>
  </sheetViews>
  <sheetFormatPr baseColWidth="10" defaultColWidth="11.42578125" defaultRowHeight="11.25" customHeight="1" zeroHeight="1" x14ac:dyDescent="0.2"/>
  <cols>
    <col min="1" max="1" width="5.85546875" style="1" customWidth="1"/>
    <col min="2" max="2" width="4.5703125" style="1" customWidth="1"/>
    <col min="3" max="3" width="4.28515625" style="1" customWidth="1"/>
    <col min="4" max="4" width="4.140625" style="1" customWidth="1"/>
    <col min="5" max="5" width="6" style="1" customWidth="1"/>
    <col min="6" max="6" width="4.7109375" style="1" customWidth="1"/>
    <col min="7" max="7" width="35" style="1" customWidth="1"/>
    <col min="8" max="8" width="30.85546875" style="1" customWidth="1"/>
    <col min="9" max="9" width="6.5703125" style="1" customWidth="1"/>
    <col min="10" max="11" width="6.42578125" style="1" customWidth="1"/>
    <col min="12" max="12" width="11.42578125" style="1"/>
    <col min="13" max="13" width="8.7109375" style="1" customWidth="1"/>
    <col min="14" max="14" width="28.140625" style="1" customWidth="1"/>
    <col min="15" max="15" width="7.42578125" style="1" customWidth="1"/>
    <col min="16" max="17" width="5.85546875" style="1" customWidth="1"/>
    <col min="18" max="18" width="6.7109375" style="1" customWidth="1"/>
    <col min="19" max="19" width="10.140625" style="1" customWidth="1"/>
    <col min="20" max="20" width="9.42578125" style="62" customWidth="1"/>
    <col min="21" max="21" width="16.140625" style="62" customWidth="1"/>
    <col min="22" max="22" width="20.28515625" style="1" customWidth="1"/>
    <col min="23" max="23" width="13.42578125" style="1" customWidth="1"/>
    <col min="24" max="24" width="12.42578125" style="1" customWidth="1"/>
    <col min="25" max="25" width="4.140625" style="1" customWidth="1"/>
    <col min="26" max="16384" width="11.42578125" style="1"/>
  </cols>
  <sheetData>
    <row r="1" spans="1:24" ht="64.5" customHeight="1" x14ac:dyDescent="0.2">
      <c r="B1" s="64"/>
      <c r="C1" s="64"/>
      <c r="D1" s="64"/>
      <c r="E1" s="64"/>
      <c r="F1" s="64"/>
      <c r="G1" s="64"/>
      <c r="H1" s="64"/>
      <c r="I1" s="64"/>
      <c r="J1" s="64"/>
      <c r="K1" s="64"/>
      <c r="L1" s="64"/>
      <c r="M1" s="64"/>
      <c r="N1" s="64"/>
      <c r="O1" s="64"/>
      <c r="P1" s="64"/>
      <c r="Q1" s="64"/>
      <c r="R1" s="64"/>
      <c r="S1" s="64"/>
      <c r="T1" s="64"/>
      <c r="U1" s="64"/>
      <c r="V1" s="64"/>
      <c r="W1" s="64"/>
      <c r="X1" s="64"/>
    </row>
    <row r="2" spans="1:24" s="10" customFormat="1" ht="14.25" x14ac:dyDescent="0.2">
      <c r="A2" s="1"/>
      <c r="B2" s="130" t="s">
        <v>15</v>
      </c>
      <c r="C2" s="131"/>
      <c r="D2" s="131"/>
      <c r="E2" s="131"/>
      <c r="F2" s="132"/>
      <c r="G2" s="136" t="s">
        <v>194</v>
      </c>
      <c r="H2" s="137"/>
      <c r="I2" s="137"/>
      <c r="J2" s="137"/>
      <c r="K2" s="137"/>
      <c r="L2" s="137"/>
      <c r="M2" s="137"/>
      <c r="N2" s="137"/>
      <c r="O2" s="137"/>
      <c r="P2" s="137"/>
      <c r="Q2" s="137"/>
      <c r="R2" s="137"/>
      <c r="S2" s="137"/>
      <c r="T2" s="137"/>
      <c r="U2" s="137"/>
      <c r="V2" s="138"/>
      <c r="W2" s="6" t="s">
        <v>195</v>
      </c>
      <c r="X2" s="54">
        <v>10</v>
      </c>
    </row>
    <row r="3" spans="1:24" s="10" customFormat="1" ht="14.25" x14ac:dyDescent="0.2">
      <c r="A3" s="1"/>
      <c r="B3" s="133"/>
      <c r="C3" s="134"/>
      <c r="D3" s="134"/>
      <c r="E3" s="134"/>
      <c r="F3" s="135"/>
      <c r="G3" s="139"/>
      <c r="H3" s="140"/>
      <c r="I3" s="140"/>
      <c r="J3" s="140"/>
      <c r="K3" s="140"/>
      <c r="L3" s="140"/>
      <c r="M3" s="140"/>
      <c r="N3" s="140"/>
      <c r="O3" s="140"/>
      <c r="P3" s="140"/>
      <c r="Q3" s="140"/>
      <c r="R3" s="140"/>
      <c r="S3" s="140"/>
      <c r="T3" s="140"/>
      <c r="U3" s="140"/>
      <c r="V3" s="141"/>
      <c r="W3" s="6" t="s">
        <v>196</v>
      </c>
      <c r="X3" s="55">
        <v>45559</v>
      </c>
    </row>
    <row r="4" spans="1:24" s="10" customFormat="1" ht="30.75" customHeight="1" x14ac:dyDescent="0.2">
      <c r="A4" s="1"/>
      <c r="B4" s="142" t="s">
        <v>197</v>
      </c>
      <c r="C4" s="143"/>
      <c r="D4" s="143"/>
      <c r="E4" s="143"/>
      <c r="F4" s="143"/>
      <c r="G4" s="143"/>
      <c r="H4" s="143"/>
      <c r="I4" s="143"/>
      <c r="J4" s="143"/>
      <c r="K4" s="143"/>
      <c r="L4" s="143"/>
      <c r="M4" s="143"/>
      <c r="N4" s="143"/>
      <c r="O4" s="143"/>
      <c r="P4" s="143"/>
      <c r="Q4" s="143"/>
      <c r="R4" s="143"/>
      <c r="S4" s="143"/>
      <c r="T4" s="143"/>
      <c r="U4" s="143"/>
      <c r="V4" s="143"/>
      <c r="W4" s="143"/>
      <c r="X4" s="144"/>
    </row>
    <row r="5" spans="1:24" s="10" customFormat="1" ht="27" customHeight="1" x14ac:dyDescent="0.2">
      <c r="A5" s="2"/>
      <c r="B5" s="148" t="s">
        <v>198</v>
      </c>
      <c r="C5" s="148" t="s">
        <v>27</v>
      </c>
      <c r="D5" s="148" t="s">
        <v>31</v>
      </c>
      <c r="E5" s="148" t="s">
        <v>34</v>
      </c>
      <c r="F5" s="148" t="s">
        <v>37</v>
      </c>
      <c r="G5" s="145" t="s">
        <v>40</v>
      </c>
      <c r="H5" s="145" t="s">
        <v>43</v>
      </c>
      <c r="I5" s="148" t="s">
        <v>46</v>
      </c>
      <c r="J5" s="148" t="s">
        <v>49</v>
      </c>
      <c r="K5" s="148" t="s">
        <v>52</v>
      </c>
      <c r="L5" s="148" t="s">
        <v>55</v>
      </c>
      <c r="M5" s="148" t="s">
        <v>57</v>
      </c>
      <c r="N5" s="145" t="s">
        <v>60</v>
      </c>
      <c r="O5" s="145" t="s">
        <v>199</v>
      </c>
      <c r="P5" s="145"/>
      <c r="Q5" s="145"/>
      <c r="R5" s="145"/>
      <c r="S5" s="149" t="s">
        <v>71</v>
      </c>
      <c r="T5" s="149" t="s">
        <v>74</v>
      </c>
      <c r="U5" s="146" t="s">
        <v>76</v>
      </c>
      <c r="V5" s="146" t="s">
        <v>79</v>
      </c>
      <c r="W5" s="145" t="s">
        <v>200</v>
      </c>
      <c r="X5" s="145"/>
    </row>
    <row r="6" spans="1:24" s="10" customFormat="1" ht="60.75" customHeight="1" x14ac:dyDescent="0.2">
      <c r="A6" s="2"/>
      <c r="B6" s="148"/>
      <c r="C6" s="148"/>
      <c r="D6" s="148"/>
      <c r="E6" s="148"/>
      <c r="F6" s="148"/>
      <c r="G6" s="145"/>
      <c r="H6" s="145"/>
      <c r="I6" s="148"/>
      <c r="J6" s="148"/>
      <c r="K6" s="148"/>
      <c r="L6" s="148"/>
      <c r="M6" s="148"/>
      <c r="N6" s="145"/>
      <c r="O6" s="8" t="s">
        <v>46</v>
      </c>
      <c r="P6" s="8" t="s">
        <v>49</v>
      </c>
      <c r="Q6" s="8" t="s">
        <v>52</v>
      </c>
      <c r="R6" s="8" t="s">
        <v>55</v>
      </c>
      <c r="S6" s="150"/>
      <c r="T6" s="150"/>
      <c r="U6" s="147"/>
      <c r="V6" s="147"/>
      <c r="W6" s="16" t="s">
        <v>82</v>
      </c>
      <c r="X6" s="11" t="s">
        <v>85</v>
      </c>
    </row>
    <row r="7" spans="1:24" s="56" customFormat="1" ht="87" hidden="1" customHeight="1" x14ac:dyDescent="0.2">
      <c r="A7" s="20" t="s">
        <v>201</v>
      </c>
      <c r="B7" s="4" t="s">
        <v>202</v>
      </c>
      <c r="C7" s="9" t="s">
        <v>203</v>
      </c>
      <c r="D7" s="9" t="s">
        <v>204</v>
      </c>
      <c r="E7" s="9" t="s">
        <v>204</v>
      </c>
      <c r="F7" s="9" t="s">
        <v>204</v>
      </c>
      <c r="G7" s="4" t="s">
        <v>205</v>
      </c>
      <c r="H7" s="4" t="s">
        <v>205</v>
      </c>
      <c r="I7" s="9" t="s">
        <v>204</v>
      </c>
      <c r="J7" s="9" t="s">
        <v>204</v>
      </c>
      <c r="K7" s="47" t="s">
        <v>206</v>
      </c>
      <c r="L7" s="47" t="s">
        <v>206</v>
      </c>
      <c r="M7" s="9" t="s">
        <v>204</v>
      </c>
      <c r="N7" s="4" t="s">
        <v>205</v>
      </c>
      <c r="O7" s="9" t="s">
        <v>204</v>
      </c>
      <c r="P7" s="9" t="s">
        <v>204</v>
      </c>
      <c r="Q7" s="47" t="s">
        <v>206</v>
      </c>
      <c r="R7" s="47" t="s">
        <v>206</v>
      </c>
      <c r="S7" s="9" t="s">
        <v>204</v>
      </c>
      <c r="T7" s="9" t="s">
        <v>204</v>
      </c>
      <c r="U7" s="4" t="s">
        <v>205</v>
      </c>
      <c r="V7" s="4" t="s">
        <v>205</v>
      </c>
      <c r="W7" s="5" t="s">
        <v>205</v>
      </c>
      <c r="X7" s="9" t="s">
        <v>204</v>
      </c>
    </row>
    <row r="8" spans="1:24" s="57" customFormat="1" ht="296.25" customHeight="1" x14ac:dyDescent="0.2">
      <c r="B8" s="68">
        <v>1</v>
      </c>
      <c r="C8" s="69" t="s">
        <v>102</v>
      </c>
      <c r="D8" s="69" t="s">
        <v>112</v>
      </c>
      <c r="E8" s="69" t="s">
        <v>106</v>
      </c>
      <c r="F8" s="70" t="s">
        <v>207</v>
      </c>
      <c r="G8" s="91" t="s">
        <v>208</v>
      </c>
      <c r="H8" s="72" t="s">
        <v>209</v>
      </c>
      <c r="I8" s="69" t="s">
        <v>210</v>
      </c>
      <c r="J8" s="69" t="s">
        <v>211</v>
      </c>
      <c r="K8" s="73">
        <f t="shared" ref="K8:K11" si="0">IFERROR(MID(I8,1,1)+MID(J8,1,1),"")</f>
        <v>4</v>
      </c>
      <c r="L8" s="73" t="str">
        <f>IF(K8="","",IF(OR(K8=2,K8=3,K8=4),[2]INSTRUCCIONES!$Y$23,IF(K8=5,[2]INSTRUCCIONES!$Y$22,IF(OR(K8=6,K8=7),[2]INSTRUCCIONES!$Y$21,IF(OR(K8=8,K8=9,K8=10),[2]INSTRUCCIONES!$Y$20)))))</f>
        <v>Riesgo Bajo</v>
      </c>
      <c r="M8" s="74" t="s">
        <v>212</v>
      </c>
      <c r="N8" s="72" t="s">
        <v>213</v>
      </c>
      <c r="O8" s="69" t="s">
        <v>214</v>
      </c>
      <c r="P8" s="69" t="s">
        <v>215</v>
      </c>
      <c r="Q8" s="58">
        <f t="shared" ref="Q8" si="1">IFERROR(MID(O8,1,1)+MID(P8,1,1),"")</f>
        <v>2</v>
      </c>
      <c r="R8" s="58" t="str">
        <f>IF(Q8="","",IF(OR(Q8=2,Q8=3,Q8=4),'TABLAS DE VALORACION'!$N$50,IF(Q8=5,'TABLAS DE VALORACION'!$N$49,IF(OR(Q8=6,Q8=7),'TABLAS DE VALORACION'!$N$48,IF(OR(Q8=8,Q8=9,Q8=10),'TABLAS DE VALORACION'!$N$47)))))</f>
        <v>Riesgo Bajo</v>
      </c>
      <c r="S8" s="69" t="s">
        <v>29</v>
      </c>
      <c r="T8" s="74" t="s">
        <v>172</v>
      </c>
      <c r="U8" s="85" t="s">
        <v>216</v>
      </c>
      <c r="V8" s="85" t="s">
        <v>217</v>
      </c>
      <c r="W8" s="86" t="s">
        <v>218</v>
      </c>
      <c r="X8" s="74" t="s">
        <v>219</v>
      </c>
    </row>
    <row r="9" spans="1:24" s="56" customFormat="1" ht="189" customHeight="1" x14ac:dyDescent="0.2">
      <c r="B9" s="68">
        <v>2</v>
      </c>
      <c r="C9" s="69" t="s">
        <v>102</v>
      </c>
      <c r="D9" s="69" t="s">
        <v>104</v>
      </c>
      <c r="E9" s="69" t="s">
        <v>117</v>
      </c>
      <c r="F9" s="70" t="s">
        <v>220</v>
      </c>
      <c r="G9" s="92" t="s">
        <v>221</v>
      </c>
      <c r="H9" s="71" t="s">
        <v>222</v>
      </c>
      <c r="I9" s="69" t="s">
        <v>214</v>
      </c>
      <c r="J9" s="69" t="s">
        <v>223</v>
      </c>
      <c r="K9" s="73">
        <f t="shared" si="0"/>
        <v>4</v>
      </c>
      <c r="L9" s="73" t="str">
        <f>IF(K9="","",IF(OR(K9=2,K9=3,K9=4),[2]INSTRUCCIONES!$Y$23,IF(K9=5,[2]INSTRUCCIONES!$Y$22,IF(OR(K9=6,K9=7),[2]INSTRUCCIONES!$Y$21,IF(OR(K9=8,K9=9,K9=10),[2]INSTRUCCIONES!$Y$20)))))</f>
        <v>Riesgo Bajo</v>
      </c>
      <c r="M9" s="75" t="s">
        <v>224</v>
      </c>
      <c r="N9" s="75" t="s">
        <v>225</v>
      </c>
      <c r="O9" s="69" t="s">
        <v>214</v>
      </c>
      <c r="P9" s="69" t="s">
        <v>211</v>
      </c>
      <c r="Q9" s="58">
        <f t="shared" ref="Q9:Q17" si="2">IFERROR(MID(O9,1,1)+MID(P9,1,1),"")</f>
        <v>3</v>
      </c>
      <c r="R9" s="58" t="str">
        <f>IF(Q9="","",IF(OR(Q9=2,Q9=3,Q9=4),'TABLAS DE VALORACION'!$N$50,IF(Q9=5,'TABLAS DE VALORACION'!$N$49,IF(OR(Q9=6,Q9=7),'TABLAS DE VALORACION'!$N$48,IF(OR(Q9=8,Q9=9,Q9=10),'TABLAS DE VALORACION'!$N$47)))))</f>
        <v>Riesgo Bajo</v>
      </c>
      <c r="S9" s="69" t="s">
        <v>29</v>
      </c>
      <c r="T9" s="74" t="s">
        <v>166</v>
      </c>
      <c r="U9" s="85" t="s">
        <v>226</v>
      </c>
      <c r="V9" s="85" t="s">
        <v>227</v>
      </c>
      <c r="W9" s="87" t="s">
        <v>228</v>
      </c>
      <c r="X9" s="74" t="s">
        <v>174</v>
      </c>
    </row>
    <row r="10" spans="1:24" s="56" customFormat="1" ht="54.95" customHeight="1" x14ac:dyDescent="0.2">
      <c r="B10" s="68">
        <v>3</v>
      </c>
      <c r="C10" s="69" t="s">
        <v>102</v>
      </c>
      <c r="D10" s="69" t="s">
        <v>112</v>
      </c>
      <c r="E10" s="69" t="s">
        <v>121</v>
      </c>
      <c r="F10" s="70" t="s">
        <v>229</v>
      </c>
      <c r="G10" s="92" t="s">
        <v>230</v>
      </c>
      <c r="H10" s="72" t="s">
        <v>231</v>
      </c>
      <c r="I10" s="69" t="s">
        <v>214</v>
      </c>
      <c r="J10" s="76" t="s">
        <v>223</v>
      </c>
      <c r="K10" s="73">
        <f t="shared" si="0"/>
        <v>4</v>
      </c>
      <c r="L10" s="73" t="str">
        <f>IF(K10="","",IF(OR(K10=2,K10=3,K10=4),[2]INSTRUCCIONES!$Y$23,IF(K10=5,[2]INSTRUCCIONES!$Y$22,IF(OR(K10=6,K10=7),[2]INSTRUCCIONES!$Y$21,IF(OR(K10=8,K10=9,K10=10),[2]INSTRUCCIONES!$Y$20)))))</f>
        <v>Riesgo Bajo</v>
      </c>
      <c r="M10" s="74" t="s">
        <v>172</v>
      </c>
      <c r="N10" s="74" t="s">
        <v>232</v>
      </c>
      <c r="O10" s="69" t="s">
        <v>214</v>
      </c>
      <c r="P10" s="69" t="s">
        <v>211</v>
      </c>
      <c r="Q10" s="58">
        <f t="shared" si="2"/>
        <v>3</v>
      </c>
      <c r="R10" s="58" t="str">
        <f>IF(Q10="","",IF(OR(Q10=2,Q10=3,Q10=4),'TABLAS DE VALORACION'!$N$50,IF(Q10=5,'TABLAS DE VALORACION'!$N$49,IF(OR(Q10=6,Q10=7),'TABLAS DE VALORACION'!$N$48,IF(OR(Q10=8,Q10=9,Q10=10),'TABLAS DE VALORACION'!$N$47)))))</f>
        <v>Riesgo Bajo</v>
      </c>
      <c r="S10" s="69" t="s">
        <v>29</v>
      </c>
      <c r="T10" s="74" t="s">
        <v>172</v>
      </c>
      <c r="U10" s="85" t="s">
        <v>233</v>
      </c>
      <c r="V10" s="85" t="s">
        <v>234</v>
      </c>
      <c r="W10" s="87" t="s">
        <v>235</v>
      </c>
      <c r="X10" s="74" t="s">
        <v>175</v>
      </c>
    </row>
    <row r="11" spans="1:24" s="56" customFormat="1" ht="80.25" customHeight="1" x14ac:dyDescent="0.2">
      <c r="B11" s="68">
        <v>4</v>
      </c>
      <c r="C11" s="69" t="s">
        <v>110</v>
      </c>
      <c r="D11" s="69" t="s">
        <v>104</v>
      </c>
      <c r="E11" s="69" t="s">
        <v>121</v>
      </c>
      <c r="F11" s="70" t="s">
        <v>220</v>
      </c>
      <c r="G11" s="92" t="s">
        <v>236</v>
      </c>
      <c r="H11" s="71" t="s">
        <v>237</v>
      </c>
      <c r="I11" s="69" t="s">
        <v>238</v>
      </c>
      <c r="J11" s="69" t="s">
        <v>223</v>
      </c>
      <c r="K11" s="73">
        <f t="shared" si="0"/>
        <v>6</v>
      </c>
      <c r="L11" s="73" t="str">
        <f>IF(K11="","",IF(OR(K11=2,K11=3,K11=4),[2]INSTRUCCIONES!$Y$23,IF(K11=5,[2]INSTRUCCIONES!$Y$22,IF(OR(K11=6,K11=7),[2]INSTRUCCIONES!$Y$21,IF(OR(K11=8,K11=9,K11=10),[2]INSTRUCCIONES!$Y$20)))))</f>
        <v>Riesgo Alto</v>
      </c>
      <c r="M11" s="74" t="s">
        <v>166</v>
      </c>
      <c r="N11" s="77" t="s">
        <v>239</v>
      </c>
      <c r="O11" s="69" t="s">
        <v>210</v>
      </c>
      <c r="P11" s="69" t="s">
        <v>223</v>
      </c>
      <c r="Q11" s="58">
        <f t="shared" si="2"/>
        <v>5</v>
      </c>
      <c r="R11" s="58" t="str">
        <f>IF(Q11="","",IF(OR(Q11=2,Q11=3,Q11=4),'TABLAS DE VALORACION'!$N$50,IF(Q11=5,'TABLAS DE VALORACION'!$N$49,IF(OR(Q11=6,Q11=7),'TABLAS DE VALORACION'!$N$48,IF(OR(Q11=8,Q11=9,Q11=10),'TABLAS DE VALORACION'!$N$47)))))</f>
        <v>Riesgo Medio</v>
      </c>
      <c r="S11" s="69" t="s">
        <v>29</v>
      </c>
      <c r="T11" s="74" t="s">
        <v>166</v>
      </c>
      <c r="U11" s="85" t="s">
        <v>233</v>
      </c>
      <c r="V11" s="85" t="s">
        <v>234</v>
      </c>
      <c r="W11" s="87" t="s">
        <v>240</v>
      </c>
      <c r="X11" s="74" t="s">
        <v>182</v>
      </c>
    </row>
    <row r="12" spans="1:24" s="56" customFormat="1" ht="54.95" customHeight="1" x14ac:dyDescent="0.2">
      <c r="B12" s="68">
        <v>5</v>
      </c>
      <c r="C12" s="69" t="s">
        <v>110</v>
      </c>
      <c r="D12" s="69" t="s">
        <v>112</v>
      </c>
      <c r="E12" s="69" t="s">
        <v>121</v>
      </c>
      <c r="F12" s="70" t="s">
        <v>241</v>
      </c>
      <c r="G12" s="91" t="s">
        <v>242</v>
      </c>
      <c r="H12" s="71" t="s">
        <v>243</v>
      </c>
      <c r="I12" s="76" t="s">
        <v>238</v>
      </c>
      <c r="J12" s="69" t="s">
        <v>244</v>
      </c>
      <c r="K12" s="73">
        <f>IFERROR(MID(I12,1,1)+MID(J12,1,1),"")</f>
        <v>7</v>
      </c>
      <c r="L12" s="73" t="str">
        <f>IF(K12="","",IF(OR(K12=2,K12=3,K12=4),[2]INSTRUCCIONES!$Y$23,IF(K12=5,[2]INSTRUCCIONES!$Y$22,IF(OR(K12=6,K12=7),[2]INSTRUCCIONES!$Y$21,IF(OR(K12=8,K12=9,K12=10),[2]INSTRUCCIONES!$Y$20)))))</f>
        <v>Riesgo Alto</v>
      </c>
      <c r="M12" s="74" t="s">
        <v>172</v>
      </c>
      <c r="N12" s="74" t="s">
        <v>245</v>
      </c>
      <c r="O12" s="69" t="s">
        <v>210</v>
      </c>
      <c r="P12" s="69" t="s">
        <v>211</v>
      </c>
      <c r="Q12" s="58">
        <f t="shared" si="2"/>
        <v>4</v>
      </c>
      <c r="R12" s="58" t="str">
        <f>IF(Q12="","",IF(OR(Q12=2,Q12=3,Q12=4),'TABLAS DE VALORACION'!$N$50,IF(Q12=5,'TABLAS DE VALORACION'!$N$49,IF(OR(Q12=6,Q12=7),'TABLAS DE VALORACION'!$N$48,IF(OR(Q12=8,Q12=9,Q12=10),'TABLAS DE VALORACION'!$N$47)))))</f>
        <v>Riesgo Bajo</v>
      </c>
      <c r="S12" s="69" t="s">
        <v>29</v>
      </c>
      <c r="T12" s="74" t="s">
        <v>172</v>
      </c>
      <c r="U12" s="85" t="s">
        <v>233</v>
      </c>
      <c r="V12" s="85" t="s">
        <v>234</v>
      </c>
      <c r="W12" s="88" t="s">
        <v>246</v>
      </c>
      <c r="X12" s="74" t="s">
        <v>182</v>
      </c>
    </row>
    <row r="13" spans="1:24" s="56" customFormat="1" ht="87.75" customHeight="1" x14ac:dyDescent="0.2">
      <c r="B13" s="68">
        <v>6</v>
      </c>
      <c r="C13" s="69" t="s">
        <v>110</v>
      </c>
      <c r="D13" s="69" t="s">
        <v>112</v>
      </c>
      <c r="E13" s="69" t="s">
        <v>121</v>
      </c>
      <c r="F13" s="70" t="s">
        <v>220</v>
      </c>
      <c r="G13" s="92" t="s">
        <v>247</v>
      </c>
      <c r="H13" s="72" t="s">
        <v>248</v>
      </c>
      <c r="I13" s="76" t="s">
        <v>210</v>
      </c>
      <c r="J13" s="76" t="s">
        <v>244</v>
      </c>
      <c r="K13" s="73">
        <f t="shared" ref="K13:K16" si="3">IFERROR(MID(I13,1,1)+MID(J13,1,1),"")</f>
        <v>6</v>
      </c>
      <c r="L13" s="73" t="str">
        <f>IF(K13="","",IF(OR(K13=2,K13=3,K13=4),[2]INSTRUCCIONES!$Y$23,IF(K13=5,[2]INSTRUCCIONES!$Y$22,IF(OR(K13=6,K13=7),[2]INSTRUCCIONES!$Y$21,IF(OR(K13=8,K13=9,K13=10),[2]INSTRUCCIONES!$Y$20)))))</f>
        <v>Riesgo Alto</v>
      </c>
      <c r="M13" s="74" t="s">
        <v>169</v>
      </c>
      <c r="N13" s="74" t="s">
        <v>249</v>
      </c>
      <c r="O13" s="76" t="s">
        <v>214</v>
      </c>
      <c r="P13" s="76" t="s">
        <v>223</v>
      </c>
      <c r="Q13" s="58">
        <f t="shared" si="2"/>
        <v>4</v>
      </c>
      <c r="R13" s="58" t="str">
        <f>IF(Q13="","",IF(OR(Q13=2,Q13=3,Q13=4),'TABLAS DE VALORACION'!$N$50,IF(Q13=5,'TABLAS DE VALORACION'!$N$49,IF(OR(Q13=6,Q13=7),'TABLAS DE VALORACION'!$N$48,IF(OR(Q13=8,Q13=9,Q13=10),'TABLAS DE VALORACION'!$N$47)))))</f>
        <v>Riesgo Bajo</v>
      </c>
      <c r="S13" s="69" t="s">
        <v>29</v>
      </c>
      <c r="T13" s="74" t="s">
        <v>172</v>
      </c>
      <c r="U13" s="85" t="s">
        <v>233</v>
      </c>
      <c r="V13" s="85" t="s">
        <v>234</v>
      </c>
      <c r="W13" s="87" t="s">
        <v>250</v>
      </c>
      <c r="X13" s="74" t="s">
        <v>182</v>
      </c>
    </row>
    <row r="14" spans="1:24" ht="123" customHeight="1" x14ac:dyDescent="0.2">
      <c r="A14" s="56"/>
      <c r="B14" s="68">
        <v>7</v>
      </c>
      <c r="C14" s="69" t="s">
        <v>110</v>
      </c>
      <c r="D14" s="69" t="s">
        <v>112</v>
      </c>
      <c r="E14" s="69" t="s">
        <v>121</v>
      </c>
      <c r="F14" s="70" t="s">
        <v>220</v>
      </c>
      <c r="G14" s="92" t="s">
        <v>251</v>
      </c>
      <c r="H14" s="72" t="s">
        <v>252</v>
      </c>
      <c r="I14" s="76" t="s">
        <v>210</v>
      </c>
      <c r="J14" s="69" t="s">
        <v>223</v>
      </c>
      <c r="K14" s="73">
        <f t="shared" si="3"/>
        <v>5</v>
      </c>
      <c r="L14" s="73" t="str">
        <f>IF(K14="","",IF(OR(K14=2,K14=3,K14=4),[2]INSTRUCCIONES!$Y$23,IF(K14=5,[2]INSTRUCCIONES!$Y$22,IF(OR(K14=6,K14=7),[2]INSTRUCCIONES!$Y$21,IF(OR(K14=8,K14=9,K14=10),[2]INSTRUCCIONES!$Y$20)))))</f>
        <v>Riesgo Medio</v>
      </c>
      <c r="M14" s="74" t="s">
        <v>169</v>
      </c>
      <c r="N14" s="75" t="s">
        <v>253</v>
      </c>
      <c r="O14" s="76" t="s">
        <v>210</v>
      </c>
      <c r="P14" s="76" t="s">
        <v>211</v>
      </c>
      <c r="Q14" s="58">
        <f t="shared" si="2"/>
        <v>4</v>
      </c>
      <c r="R14" s="58" t="str">
        <f>IF(Q14="","",IF(OR(Q14=2,Q14=3,Q14=4),'TABLAS DE VALORACION'!$N$50,IF(Q14=5,'TABLAS DE VALORACION'!$N$49,IF(OR(Q14=6,Q14=7),'TABLAS DE VALORACION'!$N$48,IF(OR(Q14=8,Q14=9,Q14=10),'TABLAS DE VALORACION'!$N$47)))))</f>
        <v>Riesgo Bajo</v>
      </c>
      <c r="S14" s="69" t="s">
        <v>17</v>
      </c>
      <c r="T14" s="74" t="s">
        <v>172</v>
      </c>
      <c r="U14" s="85" t="s">
        <v>233</v>
      </c>
      <c r="V14" s="85" t="s">
        <v>234</v>
      </c>
      <c r="W14" s="87" t="s">
        <v>254</v>
      </c>
      <c r="X14" s="74" t="s">
        <v>182</v>
      </c>
    </row>
    <row r="15" spans="1:24" ht="59.25" customHeight="1" x14ac:dyDescent="0.2">
      <c r="A15" s="56"/>
      <c r="B15" s="68">
        <v>8</v>
      </c>
      <c r="C15" s="69" t="s">
        <v>110</v>
      </c>
      <c r="D15" s="69" t="s">
        <v>112</v>
      </c>
      <c r="E15" s="69" t="s">
        <v>121</v>
      </c>
      <c r="F15" s="70" t="s">
        <v>255</v>
      </c>
      <c r="G15" s="91" t="s">
        <v>256</v>
      </c>
      <c r="H15" s="71" t="s">
        <v>257</v>
      </c>
      <c r="I15" s="69" t="s">
        <v>258</v>
      </c>
      <c r="J15" s="69" t="s">
        <v>223</v>
      </c>
      <c r="K15" s="73">
        <f t="shared" si="3"/>
        <v>7</v>
      </c>
      <c r="L15" s="73" t="str">
        <f>IF(K15="","",IF(OR(K15=2,K15=3,K15=4),[2]INSTRUCCIONES!$Y$23,IF(K15=5,[2]INSTRUCCIONES!$Y$22,IF(OR(K15=6,K15=7),[2]INSTRUCCIONES!$Y$21,IF(OR(K15=8,K15=9,K15=10),[2]INSTRUCCIONES!$Y$20)))))</f>
        <v>Riesgo Alto</v>
      </c>
      <c r="M15" s="74" t="s">
        <v>169</v>
      </c>
      <c r="N15" s="78" t="s">
        <v>259</v>
      </c>
      <c r="O15" s="69" t="s">
        <v>210</v>
      </c>
      <c r="P15" s="69" t="s">
        <v>211</v>
      </c>
      <c r="Q15" s="58">
        <f t="shared" si="2"/>
        <v>4</v>
      </c>
      <c r="R15" s="58" t="str">
        <f>IF(Q15="","",IF(OR(Q15=2,Q15=3,Q15=4),'TABLAS DE VALORACION'!$N$50,IF(Q15=5,'TABLAS DE VALORACION'!$N$49,IF(OR(Q15=6,Q15=7),'TABLAS DE VALORACION'!$N$48,IF(OR(Q15=8,Q15=9,Q15=10),'TABLAS DE VALORACION'!$N$47)))))</f>
        <v>Riesgo Bajo</v>
      </c>
      <c r="S15" s="69" t="s">
        <v>29</v>
      </c>
      <c r="T15" s="74" t="s">
        <v>172</v>
      </c>
      <c r="U15" s="85" t="s">
        <v>233</v>
      </c>
      <c r="V15" s="85" t="s">
        <v>234</v>
      </c>
      <c r="W15" s="87" t="s">
        <v>260</v>
      </c>
      <c r="X15" s="74" t="s">
        <v>182</v>
      </c>
    </row>
    <row r="16" spans="1:24" ht="59.25" customHeight="1" x14ac:dyDescent="0.2">
      <c r="A16" s="56"/>
      <c r="B16" s="79">
        <v>9</v>
      </c>
      <c r="C16" s="80" t="s">
        <v>110</v>
      </c>
      <c r="D16" s="80" t="s">
        <v>112</v>
      </c>
      <c r="E16" s="80" t="s">
        <v>121</v>
      </c>
      <c r="F16" s="81" t="s">
        <v>220</v>
      </c>
      <c r="G16" s="91" t="s">
        <v>261</v>
      </c>
      <c r="H16" s="82" t="s">
        <v>262</v>
      </c>
      <c r="I16" s="80" t="s">
        <v>210</v>
      </c>
      <c r="J16" s="80" t="s">
        <v>244</v>
      </c>
      <c r="K16" s="83">
        <f t="shared" si="3"/>
        <v>6</v>
      </c>
      <c r="L16" s="83" t="str">
        <f>IF(K16="","",IF(OR(K16=2,K16=3,K16=4),[2]INSTRUCCIONES!$Y$23,IF(K16=5,[2]INSTRUCCIONES!$Y$22,IF(OR(K16=6,K16=7),[2]INSTRUCCIONES!$Y$21,IF(OR(K16=8,K16=9,K16=10),[2]INSTRUCCIONES!$Y$20)))))</f>
        <v>Riesgo Alto</v>
      </c>
      <c r="M16" s="84" t="s">
        <v>169</v>
      </c>
      <c r="N16" s="84" t="s">
        <v>263</v>
      </c>
      <c r="O16" s="80" t="s">
        <v>214</v>
      </c>
      <c r="P16" s="80" t="s">
        <v>223</v>
      </c>
      <c r="Q16" s="58">
        <f t="shared" si="2"/>
        <v>4</v>
      </c>
      <c r="R16" s="58" t="str">
        <f>IF(Q16="","",IF(OR(Q16=2,Q16=3,Q16=4),'TABLAS DE VALORACION'!$N$50,IF(Q16=5,'TABLAS DE VALORACION'!$N$49,IF(OR(Q16=6,Q16=7),'TABLAS DE VALORACION'!$N$48,IF(OR(Q16=8,Q16=9,Q16=10),'TABLAS DE VALORACION'!$N$47)))))</f>
        <v>Riesgo Bajo</v>
      </c>
      <c r="S16" s="80" t="s">
        <v>29</v>
      </c>
      <c r="T16" s="84" t="s">
        <v>172</v>
      </c>
      <c r="U16" s="89" t="s">
        <v>233</v>
      </c>
      <c r="V16" s="89" t="s">
        <v>234</v>
      </c>
      <c r="W16" s="90" t="s">
        <v>264</v>
      </c>
      <c r="X16" s="84" t="s">
        <v>182</v>
      </c>
    </row>
    <row r="17" spans="1:24" ht="59.25" hidden="1" customHeight="1" x14ac:dyDescent="0.2">
      <c r="A17" s="56"/>
      <c r="B17" s="15"/>
      <c r="C17" s="13"/>
      <c r="D17" s="13"/>
      <c r="E17" s="13"/>
      <c r="F17" s="13"/>
      <c r="G17" s="14"/>
      <c r="H17" s="14"/>
      <c r="I17" s="13"/>
      <c r="J17" s="13"/>
      <c r="K17" s="32" t="str">
        <f t="shared" ref="K17" si="4">IFERROR(MID(I17,1,1)+MID(J17,1,1),"")</f>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11.25" customHeight="1" x14ac:dyDescent="0.2"/>
    <row r="19" spans="1:24" ht="11.25" customHeight="1" x14ac:dyDescent="0.2"/>
    <row r="20" spans="1:24" ht="11.25" customHeight="1" x14ac:dyDescent="0.2"/>
  </sheetData>
  <sheetProtection formatRows="0" insertRows="0" deleteRows="0" sort="0" autoFilter="0"/>
  <autoFilter ref="A6:X6" xr:uid="{D4A8DE89-F117-4F15-BCBE-64C988ACEA72}"/>
  <mergeCells count="22">
    <mergeCell ref="L5:L6"/>
    <mergeCell ref="B5:B6"/>
    <mergeCell ref="C5:C6"/>
    <mergeCell ref="D5:D6"/>
    <mergeCell ref="E5:E6"/>
    <mergeCell ref="F5:F6"/>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s>
  <conditionalFormatting sqref="K8:K17 Q8:Q17">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7 R8:R17">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9">
    <dataValidation type="list" allowBlank="1" showInputMessage="1" showErrorMessage="1" sqref="I52:I1048576 O52:O1048576 J17 P17" xr:uid="{136ED673-D2CA-4B5B-9E00-922FB19DA0E2}">
      <formula1>"1=Insignificante,2=Menor,3=Moderado,4=Mayor,5=Catastrófico"</formula1>
    </dataValidation>
    <dataValidation type="list" allowBlank="1" showInputMessage="1" showErrorMessage="1" sqref="H52:H1048576 N52:N1048576 I17 O17" xr:uid="{2BE3A2E8-D059-4EEE-A8FF-1DFE75BA7300}">
      <formula1>"1=Raro,2=Imporbable,3=Posible,4=Probable,5=Casi cierto"</formula1>
    </dataValidation>
    <dataValidation type="list" allowBlank="1" showInputMessage="1" showErrorMessage="1" sqref="C52:C1048576 D8:D16" xr:uid="{FE30F9E8-259E-41B9-843E-6C5BC26D27FE}">
      <formula1>FUENTE</formula1>
    </dataValidation>
    <dataValidation type="list" allowBlank="1" showInputMessage="1" showErrorMessage="1" sqref="B52:B1048576 C8:C16" xr:uid="{633A6EC0-5E54-45A7-8047-ED6F882E94F2}">
      <formula1>CLASE</formula1>
    </dataValidation>
    <dataValidation type="list" allowBlank="1" showInputMessage="1" showErrorMessage="1" sqref="L52:L1048576" xr:uid="{896EDD34-A682-4D27-9E9E-BBE0986CE328}">
      <formula1>ASIGNACIÓN</formula1>
    </dataValidation>
    <dataValidation type="list" allowBlank="1" showInputMessage="1" showErrorMessage="1" sqref="D52:D1048576" xr:uid="{0C1633E4-7A2B-405B-9B39-8E07E8DC0819}">
      <formula1>ETAPA</formula1>
    </dataValidation>
    <dataValidation type="list" allowBlank="1" showInputMessage="1" showErrorMessage="1" sqref="E52:E1048576" xr:uid="{A4C92267-E02D-4E20-9184-2AC0C712340F}">
      <formula1>TIPO</formula1>
    </dataValidation>
    <dataValidation type="list" allowBlank="1" showInputMessage="1" showErrorMessage="1" sqref="I8:I16 O8:O16" xr:uid="{4A4F0E6F-6391-4B5F-9E7E-73806999B6EC}">
      <formula1>PROBABILIDAD</formula1>
    </dataValidation>
    <dataValidation type="list" allowBlank="1" showInputMessage="1" showErrorMessage="1" sqref="J8:J16 P8:P16" xr:uid="{CAED8145-22CC-4EA4-BAE0-C91E6930329D}">
      <formula1>IMPACTO</formula1>
    </dataValidation>
  </dataValidations>
  <printOptions horizontalCentered="1"/>
  <pageMargins left="0.7" right="0.7" top="0.75" bottom="0.75" header="0.3" footer="0.3"/>
  <pageSetup scale="50" orientation="landscape" r:id="rId1"/>
  <headerFooter>
    <oddHeader>&amp;L&amp;G&amp;C&amp;"Arial,Normal"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E17</xm:sqref>
        </x14:dataValidation>
        <x14:dataValidation type="list" allowBlank="1" showInputMessage="1" showErrorMessage="1" xr:uid="{400CC2CA-9832-4AAD-826B-EBFDBC45B9C9}">
          <x14:formula1>
            <xm:f>'TABLAS DE VALORACION'!$B$24:$B$31</xm:f>
          </x14:formula1>
          <xm:sqref>F17</xm:sqref>
        </x14:dataValidation>
        <x14:dataValidation type="list" allowBlank="1" showInputMessage="1" showErrorMessage="1" xr:uid="{6BC7635E-222A-42A3-86F9-D842B8341473}">
          <x14:formula1>
            <xm:f>'TABLAS DE VALORACION'!$K$29:$K$31</xm:f>
          </x14:formula1>
          <xm:sqref>M17 T17</xm:sqref>
        </x14:dataValidation>
        <x14:dataValidation type="list" allowBlank="1" showInputMessage="1" showErrorMessage="1" xr:uid="{1F9B0DDC-5EDB-47FE-AEA8-054EA3386164}">
          <x14:formula1>
            <xm:f>'TABLAS DE VALORACION'!$N$29:$N$30</xm:f>
          </x14:formula1>
          <xm:sqref>S17</xm:sqref>
        </x14:dataValidation>
        <x14:dataValidation type="list" allowBlank="1" showInputMessage="1" showErrorMessage="1" xr:uid="{794FE597-3B03-4A43-B07B-12131C434E6C}">
          <x14:formula1>
            <xm:f>'TABLAS DE VALORACION'!$N$32:$N$41</xm:f>
          </x14:formula1>
          <xm:sqref>X17</xm:sqref>
        </x14:dataValidation>
        <x14:dataValidation type="list" allowBlank="1" showInputMessage="1" showErrorMessage="1" xr:uid="{75762C83-92E6-4890-84BB-6E4F24457175}">
          <x14:formula1>
            <xm:f>'TABLAS DE VALORACION'!$B$16:$B$17</xm:f>
          </x14:formula1>
          <xm:sqref>C17</xm:sqref>
        </x14:dataValidation>
        <x14:dataValidation type="list" allowBlank="1" showInputMessage="1" showErrorMessage="1" xr:uid="{6D117D61-8489-4C98-9DEE-59716A9D1C5F}">
          <x14:formula1>
            <xm:f>'TABLAS DE VALORACION'!$E$16:$E$17</xm:f>
          </x14:formula1>
          <xm:sqref>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ADE6D-4F19-410D-A29C-41E6C13F4C4C}">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SharedWithUsers xmlns="07df56aa-f336-4b80-aa61-75267864e9e7">
      <UserInfo>
        <DisplayName>Eilin Julianna Murcia Niño</DisplayName>
        <AccountId>59</AccountId>
        <AccountType/>
      </UserInfo>
      <UserInfo>
        <DisplayName>Cindy Jineth Ariza Antonio</DisplayName>
        <AccountId>3455</AccountId>
        <AccountType/>
      </UserInfo>
      <UserInfo>
        <DisplayName>Carlos Alfredo Martinez Herrera</DisplayName>
        <AccountId>3456</AccountId>
        <AccountType/>
      </UserInfo>
      <UserInfo>
        <DisplayName>Adriana Camberos Moreno</DisplayName>
        <AccountId>3457</AccountId>
        <AccountType/>
      </UserInfo>
      <UserInfo>
        <DisplayName>Paola Andrea Llanos Pineda</DisplayName>
        <AccountId>3458</AccountId>
        <AccountType/>
      </UserInfo>
    </SharedWithUsers>
    <_dlc_DocId xmlns="07df56aa-f336-4b80-aa61-75267864e9e7">S4VS4DHNJYUQ-1683090431-11657169</_dlc_DocId>
    <_dlc_DocIdUrl xmlns="07df56aa-f336-4b80-aa61-75267864e9e7">
      <Url>https://icbfgob.sharepoint.com/sites/FS_DAB/_layouts/15/DocIdRedir.aspx?ID=S4VS4DHNJYUQ-1683090431-11657169</Url>
      <Description>S4VS4DHNJYUQ-1683090431-11657169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5F7F2ED-1E1F-4E05-96CB-DA3630FD87DD}"/>
</file>

<file path=customXml/itemProps2.xml><?xml version="1.0" encoding="utf-8"?>
<ds:datastoreItem xmlns:ds="http://schemas.openxmlformats.org/officeDocument/2006/customXml" ds:itemID="{48BF7D39-2BD2-48F8-8F13-85CD0CC9FCFB}">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3.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4.xml><?xml version="1.0" encoding="utf-8"?>
<ds:datastoreItem xmlns:ds="http://schemas.openxmlformats.org/officeDocument/2006/customXml" ds:itemID="{43771D6B-B7BE-4431-BEC9-98DC1F9CCF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INSTRUCCIONES</vt:lpstr>
      <vt:lpstr>TABLAS DE VALORACION</vt:lpstr>
      <vt:lpstr>ANEXO RIESGOS</vt:lpstr>
      <vt:lpstr>Hoja1</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Sandra Marcela Arango Monsalve</cp:lastModifiedBy>
  <cp:revision/>
  <dcterms:created xsi:type="dcterms:W3CDTF">2015-03-24T20:09:23Z</dcterms:created>
  <dcterms:modified xsi:type="dcterms:W3CDTF">2025-12-17T15:28:47Z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6f3d0e17-98e5-4c2c-b334-36c540782230</vt:lpwstr>
  </property>
</Properties>
</file>